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916" yWindow="120" windowWidth="19440" windowHeight="8520"/>
  </bookViews>
  <sheets>
    <sheet name="23년8월" sheetId="3" r:id="rId1"/>
  </sheets>
  <definedNames>
    <definedName name="_xlnm._FilterDatabase" localSheetId="0" hidden="1">'23년8월'!$D$4:$AK$62</definedName>
    <definedName name="_xlnm.Print_Area" localSheetId="0">'23년8월'!$B$3:$AM$62</definedName>
  </definedNames>
  <calcPr calcId="145621"/>
</workbook>
</file>

<file path=xl/calcChain.xml><?xml version="1.0" encoding="utf-8"?>
<calcChain xmlns="http://schemas.openxmlformats.org/spreadsheetml/2006/main">
  <c r="P15" i="3" l="1"/>
  <c r="R15" i="3" s="1"/>
  <c r="P56" i="3" l="1"/>
  <c r="P9" i="3" l="1"/>
  <c r="AK56" i="3" l="1"/>
  <c r="AJ56" i="3"/>
  <c r="R56" i="3"/>
  <c r="P60" i="3" l="1"/>
  <c r="R60" i="3" s="1"/>
  <c r="AJ60" i="3"/>
  <c r="AK60" i="3"/>
  <c r="AK59" i="3"/>
  <c r="AK58" i="3"/>
  <c r="AK57" i="3"/>
  <c r="AK55" i="3"/>
  <c r="AK54" i="3"/>
  <c r="AK53" i="3"/>
  <c r="AK52" i="3"/>
  <c r="AK51" i="3"/>
  <c r="AK50" i="3"/>
  <c r="AK49" i="3"/>
  <c r="AK48" i="3"/>
  <c r="AK47" i="3"/>
  <c r="AK46" i="3"/>
  <c r="AK45" i="3"/>
  <c r="AK44" i="3"/>
  <c r="AK43" i="3"/>
  <c r="AK42" i="3"/>
  <c r="AK41" i="3"/>
  <c r="AK40" i="3"/>
  <c r="AK39" i="3"/>
  <c r="AK38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4" i="3"/>
  <c r="AK23" i="3"/>
  <c r="AK22" i="3"/>
  <c r="AK21" i="3"/>
  <c r="AK20" i="3"/>
  <c r="AK19" i="3"/>
  <c r="AK18" i="3"/>
  <c r="AK17" i="3"/>
  <c r="AK16" i="3"/>
  <c r="AK15" i="3"/>
  <c r="AK14" i="3"/>
  <c r="AK13" i="3"/>
  <c r="AK12" i="3"/>
  <c r="AK11" i="3"/>
  <c r="AK10" i="3"/>
  <c r="AK9" i="3"/>
  <c r="AK8" i="3"/>
  <c r="AK7" i="3"/>
  <c r="AK6" i="3"/>
  <c r="AJ59" i="3"/>
  <c r="AJ58" i="3"/>
  <c r="AJ57" i="3"/>
  <c r="AJ55" i="3"/>
  <c r="AJ54" i="3"/>
  <c r="AJ53" i="3"/>
  <c r="AJ52" i="3"/>
  <c r="AJ51" i="3"/>
  <c r="AJ50" i="3"/>
  <c r="AJ49" i="3"/>
  <c r="AJ48" i="3"/>
  <c r="AJ47" i="3"/>
  <c r="AJ46" i="3"/>
  <c r="AJ45" i="3"/>
  <c r="AJ44" i="3"/>
  <c r="AJ43" i="3"/>
  <c r="AJ42" i="3"/>
  <c r="AJ41" i="3"/>
  <c r="AJ40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20" i="3"/>
  <c r="AJ19" i="3"/>
  <c r="AJ18" i="3"/>
  <c r="AJ17" i="3"/>
  <c r="AJ16" i="3"/>
  <c r="AJ15" i="3"/>
  <c r="AJ14" i="3"/>
  <c r="AJ13" i="3"/>
  <c r="AJ12" i="3"/>
  <c r="AJ11" i="3"/>
  <c r="AJ10" i="3"/>
  <c r="AJ9" i="3"/>
  <c r="AJ8" i="3"/>
  <c r="AJ7" i="3"/>
  <c r="AJ6" i="3"/>
  <c r="K61" i="3"/>
  <c r="P8" i="3"/>
  <c r="R8" i="3" s="1"/>
  <c r="R9" i="3"/>
  <c r="P7" i="3"/>
  <c r="R7" i="3" s="1"/>
  <c r="P10" i="3"/>
  <c r="R10" i="3" s="1"/>
  <c r="P11" i="3"/>
  <c r="R11" i="3" s="1"/>
  <c r="P12" i="3"/>
  <c r="R12" i="3" s="1"/>
  <c r="P13" i="3"/>
  <c r="R13" i="3" s="1"/>
  <c r="P14" i="3"/>
  <c r="R14" i="3" s="1"/>
  <c r="P16" i="3"/>
  <c r="R16" i="3" s="1"/>
  <c r="P17" i="3"/>
  <c r="R17" i="3" s="1"/>
  <c r="P18" i="3"/>
  <c r="R18" i="3" s="1"/>
  <c r="P19" i="3"/>
  <c r="R19" i="3" s="1"/>
  <c r="P20" i="3"/>
  <c r="R20" i="3" s="1"/>
  <c r="P21" i="3"/>
  <c r="R21" i="3" s="1"/>
  <c r="P22" i="3"/>
  <c r="R22" i="3" s="1"/>
  <c r="P23" i="3"/>
  <c r="R23" i="3" s="1"/>
  <c r="P24" i="3"/>
  <c r="R24" i="3" s="1"/>
  <c r="P25" i="3"/>
  <c r="R25" i="3" s="1"/>
  <c r="P26" i="3"/>
  <c r="R26" i="3" s="1"/>
  <c r="P27" i="3"/>
  <c r="R27" i="3" s="1"/>
  <c r="P28" i="3"/>
  <c r="R28" i="3" s="1"/>
  <c r="P29" i="3"/>
  <c r="R29" i="3" s="1"/>
  <c r="P30" i="3"/>
  <c r="R30" i="3" s="1"/>
  <c r="P31" i="3"/>
  <c r="R31" i="3" s="1"/>
  <c r="P32" i="3"/>
  <c r="R32" i="3" s="1"/>
  <c r="P33" i="3"/>
  <c r="R33" i="3" s="1"/>
  <c r="P34" i="3"/>
  <c r="R34" i="3" s="1"/>
  <c r="P35" i="3"/>
  <c r="R35" i="3" s="1"/>
  <c r="P36" i="3"/>
  <c r="R36" i="3" s="1"/>
  <c r="P37" i="3"/>
  <c r="R37" i="3" s="1"/>
  <c r="P38" i="3"/>
  <c r="R38" i="3" s="1"/>
  <c r="P39" i="3"/>
  <c r="R39" i="3" s="1"/>
  <c r="P40" i="3"/>
  <c r="R40" i="3" s="1"/>
  <c r="P41" i="3"/>
  <c r="R41" i="3" s="1"/>
  <c r="P42" i="3"/>
  <c r="R42" i="3" s="1"/>
  <c r="P43" i="3"/>
  <c r="R43" i="3" s="1"/>
  <c r="P44" i="3"/>
  <c r="R44" i="3" s="1"/>
  <c r="P45" i="3"/>
  <c r="R45" i="3" s="1"/>
  <c r="P46" i="3"/>
  <c r="R46" i="3" s="1"/>
  <c r="P47" i="3"/>
  <c r="R47" i="3" s="1"/>
  <c r="P48" i="3"/>
  <c r="R48" i="3" s="1"/>
  <c r="P49" i="3"/>
  <c r="R49" i="3" s="1"/>
  <c r="P50" i="3"/>
  <c r="R50" i="3" s="1"/>
  <c r="P51" i="3"/>
  <c r="R51" i="3" s="1"/>
  <c r="P52" i="3"/>
  <c r="R52" i="3" s="1"/>
  <c r="P53" i="3"/>
  <c r="R53" i="3" s="1"/>
  <c r="P54" i="3"/>
  <c r="R54" i="3" s="1"/>
  <c r="P55" i="3"/>
  <c r="R55" i="3" s="1"/>
  <c r="P57" i="3"/>
  <c r="R57" i="3" s="1"/>
  <c r="P58" i="3"/>
  <c r="R58" i="3" s="1"/>
  <c r="P59" i="3"/>
  <c r="R59" i="3" s="1"/>
  <c r="P6" i="3"/>
  <c r="R6" i="3" s="1"/>
  <c r="AL22" i="3" l="1"/>
  <c r="G61" i="3" l="1"/>
  <c r="AL8" i="3"/>
  <c r="AL27" i="3"/>
  <c r="AL35" i="3"/>
  <c r="AL39" i="3"/>
  <c r="AL43" i="3"/>
  <c r="AL47" i="3"/>
  <c r="AL55" i="3"/>
  <c r="AL57" i="3"/>
  <c r="AL59" i="3"/>
  <c r="AL11" i="3"/>
  <c r="AL15" i="3"/>
  <c r="AL17" i="3"/>
  <c r="AL19" i="3"/>
  <c r="AL21" i="3"/>
  <c r="AL24" i="3"/>
  <c r="AL30" i="3"/>
  <c r="AL34" i="3"/>
  <c r="AL38" i="3"/>
  <c r="AL42" i="3"/>
  <c r="AL46" i="3"/>
  <c r="AL49" i="3"/>
  <c r="AL51" i="3"/>
  <c r="AL53" i="3"/>
  <c r="AL31" i="3"/>
  <c r="AL10" i="3"/>
  <c r="AL29" i="3"/>
  <c r="AL33" i="3"/>
  <c r="AL37" i="3"/>
  <c r="AL41" i="3"/>
  <c r="AL45" i="3"/>
  <c r="AL54" i="3"/>
  <c r="AL56" i="3"/>
  <c r="AL58" i="3"/>
  <c r="AL60" i="3"/>
  <c r="AL6" i="3"/>
  <c r="AL12" i="3"/>
  <c r="AL13" i="3"/>
  <c r="AL14" i="3"/>
  <c r="AL16" i="3"/>
  <c r="AL18" i="3"/>
  <c r="AL20" i="3"/>
  <c r="AL23" i="3"/>
  <c r="AL25" i="3"/>
  <c r="AL26" i="3"/>
  <c r="AL28" i="3"/>
  <c r="AL32" i="3"/>
  <c r="AL36" i="3"/>
  <c r="AL40" i="3"/>
  <c r="AL44" i="3"/>
  <c r="AL48" i="3"/>
  <c r="AL50" i="3"/>
  <c r="AL52" i="3"/>
  <c r="AH61" i="3"/>
  <c r="AI61" i="3"/>
  <c r="H61" i="3"/>
  <c r="AL9" i="3" l="1"/>
  <c r="AM9" i="3"/>
  <c r="AM60" i="3" l="1"/>
  <c r="AM59" i="3"/>
  <c r="AM58" i="3"/>
  <c r="AM57" i="3"/>
  <c r="AM56" i="3"/>
  <c r="AM55" i="3"/>
  <c r="AM54" i="3"/>
  <c r="AM53" i="3"/>
  <c r="AM52" i="3"/>
  <c r="AM51" i="3"/>
  <c r="AM50" i="3"/>
  <c r="AM49" i="3"/>
  <c r="AM47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8" i="3"/>
  <c r="AM6" i="3"/>
  <c r="V61" i="3" l="1"/>
  <c r="AM48" i="3"/>
  <c r="AK61" i="3"/>
  <c r="AL7" i="3"/>
  <c r="AL61" i="3" s="1"/>
  <c r="AM46" i="3"/>
  <c r="AG61" i="3"/>
  <c r="AF61" i="3"/>
  <c r="L61" i="3"/>
  <c r="Q61" i="3"/>
  <c r="U61" i="3"/>
  <c r="Y61" i="3"/>
  <c r="AC61" i="3"/>
  <c r="O61" i="3"/>
  <c r="Z61" i="3"/>
  <c r="AD61" i="3"/>
  <c r="N61" i="3"/>
  <c r="S61" i="3"/>
  <c r="W61" i="3"/>
  <c r="AA61" i="3"/>
  <c r="AE61" i="3"/>
  <c r="M61" i="3"/>
  <c r="T61" i="3"/>
  <c r="X61" i="3"/>
  <c r="AB61" i="3"/>
  <c r="AM7" i="3" l="1"/>
  <c r="AM61" i="3" s="1"/>
  <c r="S62" i="3"/>
  <c r="P61" i="3"/>
  <c r="R61" i="3" s="1"/>
  <c r="AJ61" i="3"/>
</calcChain>
</file>

<file path=xl/sharedStrings.xml><?xml version="1.0" encoding="utf-8"?>
<sst xmlns="http://schemas.openxmlformats.org/spreadsheetml/2006/main" count="159" uniqueCount="118">
  <si>
    <t>4. 세부 현황</t>
    <phoneticPr fontId="8" type="noConversion"/>
  </si>
  <si>
    <t>□ 회의개최여부 및 위원 참석 현황</t>
    <phoneticPr fontId="8" type="noConversion"/>
  </si>
  <si>
    <t>□ 의견제시현황</t>
    <phoneticPr fontId="8" type="noConversion"/>
  </si>
  <si>
    <t>□ 시청자위원회 구성현황</t>
    <phoneticPr fontId="8" type="noConversion"/>
  </si>
  <si>
    <t>구분</t>
    <phoneticPr fontId="8" type="noConversion"/>
  </si>
  <si>
    <t>사업자명</t>
    <phoneticPr fontId="8" type="noConversion"/>
  </si>
  <si>
    <t>회의개최일시</t>
    <phoneticPr fontId="8" type="noConversion"/>
  </si>
  <si>
    <t xml:space="preserve">시청자위원회 </t>
    <phoneticPr fontId="8" type="noConversion"/>
  </si>
  <si>
    <t>보고일자</t>
    <phoneticPr fontId="8" type="noConversion"/>
  </si>
  <si>
    <t>방송편성</t>
    <phoneticPr fontId="8" type="noConversion"/>
  </si>
  <si>
    <t>방송프로그램 내용</t>
    <phoneticPr fontId="8" type="noConversion"/>
  </si>
  <si>
    <t>제시의견활용건수</t>
    <phoneticPr fontId="8" type="noConversion"/>
  </si>
  <si>
    <t>학부모
단체</t>
    <phoneticPr fontId="8" type="noConversion"/>
  </si>
  <si>
    <t>청소년
단체</t>
    <phoneticPr fontId="8" type="noConversion"/>
  </si>
  <si>
    <t>변호사
단체</t>
    <phoneticPr fontId="8" type="noConversion"/>
  </si>
  <si>
    <t>과학
기술
단체</t>
    <phoneticPr fontId="8" type="noConversion"/>
  </si>
  <si>
    <t>총    원
(C1)</t>
    <phoneticPr fontId="8" type="noConversion"/>
  </si>
  <si>
    <t>구분1</t>
    <phoneticPr fontId="8" type="noConversion"/>
  </si>
  <si>
    <t>위원수</t>
    <phoneticPr fontId="8" type="noConversion"/>
  </si>
  <si>
    <t>참여수</t>
    <phoneticPr fontId="8" type="noConversion"/>
  </si>
  <si>
    <t>보도</t>
    <phoneticPr fontId="8" type="noConversion"/>
  </si>
  <si>
    <t>교양</t>
    <phoneticPr fontId="8" type="noConversion"/>
  </si>
  <si>
    <t>오락
(스포츠)</t>
    <phoneticPr fontId="8" type="noConversion"/>
  </si>
  <si>
    <t>수용건수</t>
    <phoneticPr fontId="8" type="noConversion"/>
  </si>
  <si>
    <t>의견참고</t>
    <phoneticPr fontId="8" type="noConversion"/>
  </si>
  <si>
    <t>종합편성</t>
    <phoneticPr fontId="8" type="noConversion"/>
  </si>
  <si>
    <t>지상파
(3)</t>
    <phoneticPr fontId="8" type="noConversion"/>
  </si>
  <si>
    <t>KBS</t>
    <phoneticPr fontId="8" type="noConversion"/>
  </si>
  <si>
    <t>MBC</t>
    <phoneticPr fontId="8" type="noConversion"/>
  </si>
  <si>
    <t>SBS</t>
    <phoneticPr fontId="8" type="noConversion"/>
  </si>
  <si>
    <t>지역 MBC
계열
(16)</t>
    <phoneticPr fontId="8" type="noConversion"/>
  </si>
  <si>
    <t>부산MBC</t>
    <phoneticPr fontId="8" type="noConversion"/>
  </si>
  <si>
    <t>대구MBC</t>
    <phoneticPr fontId="8" type="noConversion"/>
  </si>
  <si>
    <t>광주MBC</t>
    <phoneticPr fontId="8" type="noConversion"/>
  </si>
  <si>
    <t>대전MBC</t>
    <phoneticPr fontId="8" type="noConversion"/>
  </si>
  <si>
    <t>전주MBC</t>
    <phoneticPr fontId="8" type="noConversion"/>
  </si>
  <si>
    <t>춘천MBC</t>
    <phoneticPr fontId="8" type="noConversion"/>
  </si>
  <si>
    <t>MBC충북</t>
    <phoneticPr fontId="8" type="noConversion"/>
  </si>
  <si>
    <t>제주MBC</t>
    <phoneticPr fontId="8" type="noConversion"/>
  </si>
  <si>
    <t>종합편성</t>
    <phoneticPr fontId="8" type="noConversion"/>
  </si>
  <si>
    <t>울산MBC</t>
    <phoneticPr fontId="8" type="noConversion"/>
  </si>
  <si>
    <t>목포MBC</t>
    <phoneticPr fontId="8" type="noConversion"/>
  </si>
  <si>
    <t>여수MBC</t>
    <phoneticPr fontId="8" type="noConversion"/>
  </si>
  <si>
    <t>안동MBC</t>
    <phoneticPr fontId="8" type="noConversion"/>
  </si>
  <si>
    <t>원주MBC</t>
    <phoneticPr fontId="8" type="noConversion"/>
  </si>
  <si>
    <t>포항MBC</t>
    <phoneticPr fontId="8" type="noConversion"/>
  </si>
  <si>
    <t>지역민방
(10)</t>
    <phoneticPr fontId="8" type="noConversion"/>
  </si>
  <si>
    <t>부산방송(KNN)</t>
    <phoneticPr fontId="8" type="noConversion"/>
  </si>
  <si>
    <t>대구방송(TBC)</t>
    <phoneticPr fontId="8" type="noConversion"/>
  </si>
  <si>
    <t>광주방송(KBC)</t>
    <phoneticPr fontId="8" type="noConversion"/>
  </si>
  <si>
    <t>대전방송(TJB)</t>
    <phoneticPr fontId="8" type="noConversion"/>
  </si>
  <si>
    <t>울산방송(UBC)</t>
    <phoneticPr fontId="8" type="noConversion"/>
  </si>
  <si>
    <t>전주방송(JTV)</t>
    <phoneticPr fontId="8" type="noConversion"/>
  </si>
  <si>
    <t>청주방송(CJB)</t>
    <phoneticPr fontId="8" type="noConversion"/>
  </si>
  <si>
    <t>제주방송(JIBS)</t>
    <phoneticPr fontId="8" type="noConversion"/>
  </si>
  <si>
    <t>강원민방(G1)</t>
    <phoneticPr fontId="8" type="noConversion"/>
  </si>
  <si>
    <t>경인방송(OBS)</t>
    <phoneticPr fontId="8" type="noConversion"/>
  </si>
  <si>
    <t>종편라디오</t>
    <phoneticPr fontId="8" type="noConversion"/>
  </si>
  <si>
    <t>경기방송(KFM)</t>
    <phoneticPr fontId="8" type="noConversion"/>
  </si>
  <si>
    <t>보도전문편성</t>
    <phoneticPr fontId="8" type="noConversion"/>
  </si>
  <si>
    <t>보도라디오</t>
    <phoneticPr fontId="8" type="noConversion"/>
  </si>
  <si>
    <t>YTN라디오</t>
    <phoneticPr fontId="8" type="noConversion"/>
  </si>
  <si>
    <t>종편라디오</t>
    <phoneticPr fontId="8" type="noConversion"/>
  </si>
  <si>
    <t>부산영어</t>
    <phoneticPr fontId="8" type="noConversion"/>
  </si>
  <si>
    <t>광주영어</t>
    <phoneticPr fontId="8" type="noConversion"/>
  </si>
  <si>
    <t>보도전문편성</t>
    <phoneticPr fontId="8" type="noConversion"/>
  </si>
  <si>
    <t>보도전문TV</t>
    <phoneticPr fontId="8" type="noConversion"/>
  </si>
  <si>
    <t>YTN</t>
    <phoneticPr fontId="8" type="noConversion"/>
  </si>
  <si>
    <t>DMB
(3)</t>
    <phoneticPr fontId="8" type="noConversion"/>
  </si>
  <si>
    <t>한국DMB</t>
    <phoneticPr fontId="8" type="noConversion"/>
  </si>
  <si>
    <t>YTNDMB</t>
    <phoneticPr fontId="8" type="noConversion"/>
  </si>
  <si>
    <t>U1미디어</t>
    <phoneticPr fontId="8" type="noConversion"/>
  </si>
  <si>
    <t>종편PP
(4)</t>
    <phoneticPr fontId="8" type="noConversion"/>
  </si>
  <si>
    <t>JTBC</t>
    <phoneticPr fontId="8" type="noConversion"/>
  </si>
  <si>
    <t>TV조선</t>
    <phoneticPr fontId="8" type="noConversion"/>
  </si>
  <si>
    <t>채널A</t>
    <phoneticPr fontId="8" type="noConversion"/>
  </si>
  <si>
    <t>mbn</t>
    <phoneticPr fontId="8" type="noConversion"/>
  </si>
  <si>
    <t>연합뉴스TV</t>
    <phoneticPr fontId="8" type="noConversion"/>
  </si>
  <si>
    <t>계</t>
    <phoneticPr fontId="8" type="noConversion"/>
  </si>
  <si>
    <t>자체
심의규정</t>
    <phoneticPr fontId="8" type="noConversion"/>
  </si>
  <si>
    <t>문화
단체</t>
    <phoneticPr fontId="8" type="noConversion"/>
  </si>
  <si>
    <t>경제
단체</t>
    <phoneticPr fontId="8" type="noConversion"/>
  </si>
  <si>
    <t>외국인
관련</t>
    <phoneticPr fontId="8" type="noConversion"/>
  </si>
  <si>
    <t>물류유통
관련</t>
    <phoneticPr fontId="8" type="noConversion"/>
  </si>
  <si>
    <t>홈쇼핑사업자</t>
    <phoneticPr fontId="8" type="noConversion"/>
  </si>
  <si>
    <t>GS홈쇼핑</t>
    <phoneticPr fontId="8" type="noConversion"/>
  </si>
  <si>
    <t>CJ오쇼핑</t>
    <phoneticPr fontId="8" type="noConversion"/>
  </si>
  <si>
    <t>현대홈쇼핑</t>
    <phoneticPr fontId="8" type="noConversion"/>
  </si>
  <si>
    <t>우리홈쇼핑</t>
    <phoneticPr fontId="8" type="noConversion"/>
  </si>
  <si>
    <t>엔에스쇼핑</t>
    <phoneticPr fontId="8" type="noConversion"/>
  </si>
  <si>
    <t>홈앤쇼핑</t>
    <phoneticPr fontId="8" type="noConversion"/>
  </si>
  <si>
    <t>공영홈쇼핑</t>
    <phoneticPr fontId="8" type="noConversion"/>
  </si>
  <si>
    <t>신세계티비쇼핑</t>
    <phoneticPr fontId="8" type="noConversion"/>
  </si>
  <si>
    <t>더블유쇼핑</t>
    <phoneticPr fontId="8" type="noConversion"/>
  </si>
  <si>
    <t>실적송부시
제목넘버링</t>
    <phoneticPr fontId="8" type="noConversion"/>
  </si>
  <si>
    <t>반 론</t>
    <phoneticPr fontId="8" type="noConversion"/>
  </si>
  <si>
    <t>여성
단체</t>
    <phoneticPr fontId="8" type="noConversion"/>
  </si>
  <si>
    <t>언론관련시민,학술단체</t>
    <phoneticPr fontId="8" type="noConversion"/>
  </si>
  <si>
    <t>소외계층대변단체</t>
    <phoneticPr fontId="8" type="noConversion"/>
  </si>
  <si>
    <t>소비자
보호단체</t>
    <phoneticPr fontId="8" type="noConversion"/>
  </si>
  <si>
    <t>노동
단체</t>
    <phoneticPr fontId="8" type="noConversion"/>
  </si>
  <si>
    <t>인권
단체</t>
    <phoneticPr fontId="8" type="noConversion"/>
  </si>
  <si>
    <t>추   천
단체수</t>
    <phoneticPr fontId="8" type="noConversion"/>
  </si>
  <si>
    <t>tbs-</t>
    <phoneticPr fontId="8" type="noConversion"/>
  </si>
  <si>
    <t>SK스토아</t>
    <phoneticPr fontId="8" type="noConversion"/>
  </si>
  <si>
    <t>위원검증</t>
    <phoneticPr fontId="8" type="noConversion"/>
  </si>
  <si>
    <t>의견제시현황검증</t>
    <phoneticPr fontId="8" type="noConversion"/>
  </si>
  <si>
    <t>합  계</t>
  </si>
  <si>
    <t>기타</t>
  </si>
  <si>
    <t>소계</t>
    <phoneticPr fontId="8" type="noConversion"/>
  </si>
  <si>
    <t>티알엔</t>
    <phoneticPr fontId="8" type="noConversion"/>
  </si>
  <si>
    <t>MBC강원영동</t>
    <phoneticPr fontId="8" type="noConversion"/>
  </si>
  <si>
    <t>MBC경남</t>
    <phoneticPr fontId="8" type="noConversion"/>
  </si>
  <si>
    <t>케이티알파</t>
    <phoneticPr fontId="8" type="noConversion"/>
  </si>
  <si>
    <t>회의형태</t>
    <phoneticPr fontId="8" type="noConversion"/>
  </si>
  <si>
    <t>대면/온라인화상/서면</t>
    <phoneticPr fontId="8" type="noConversion"/>
  </si>
  <si>
    <t>대면</t>
    <phoneticPr fontId="8" type="noConversion"/>
  </si>
  <si>
    <t>3월 24일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</si>
</sst>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176" formatCode="0.0%"/>
    <numFmt numFmtId="177" formatCode="\20\2\1&quot;-&quot;0#&quot;-&quot;0#"/>
    <numFmt numFmtId="178" formatCode="0;[Red]0"/>
  </numFmts>
  <fonts count="2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4" tint="-0.249977111117893"/>
      <name val="맑은 고딕"/>
      <family val="3"/>
      <charset val="129"/>
    </font>
    <font>
      <sz val="11"/>
      <color theme="4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1"/>
      <color rgb="FF0000CC"/>
      <name val="맑은 고딕"/>
      <family val="3"/>
      <charset val="129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FAC090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BF1DE"/>
        <bgColor rgb="FFFFFFFF"/>
      </patternFill>
    </fill>
    <fill>
      <patternFill patternType="solid">
        <fgColor rgb="FFEBF1DE"/>
        <bgColor indexed="64"/>
      </patternFill>
    </fill>
  </fills>
  <borders count="44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/>
      <bottom style="medium">
        <color indexed="64"/>
      </bottom>
      <diagonal style="thin">
        <color auto="1"/>
      </diagonal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0" fontId="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42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2" fontId="6" fillId="0" borderId="0" applyFont="0" applyFill="0" applyBorder="0" applyAlignment="0" applyProtection="0">
      <alignment vertical="center"/>
    </xf>
  </cellStyleXfs>
  <cellXfs count="20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/>
    <xf numFmtId="0" fontId="12" fillId="0" borderId="0" xfId="0" applyFont="1" applyAlignment="1">
      <alignment horizontal="left"/>
    </xf>
    <xf numFmtId="0" fontId="16" fillId="5" borderId="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1" fillId="0" borderId="0" xfId="0" applyFont="1" applyAlignment="1">
      <alignment horizontal="center" vertical="center"/>
    </xf>
    <xf numFmtId="176" fontId="11" fillId="0" borderId="0" xfId="1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7" fillId="0" borderId="0" xfId="0" applyFont="1" applyFill="1" applyBorder="1"/>
    <xf numFmtId="0" fontId="7" fillId="0" borderId="2" xfId="0" applyFont="1" applyFill="1" applyBorder="1"/>
    <xf numFmtId="0" fontId="7" fillId="0" borderId="19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49" fontId="11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/>
    <xf numFmtId="0" fontId="11" fillId="14" borderId="9" xfId="0" applyFont="1" applyFill="1" applyBorder="1" applyAlignment="1">
      <alignment horizontal="center" vertical="center"/>
    </xf>
    <xf numFmtId="0" fontId="11" fillId="14" borderId="22" xfId="0" applyFont="1" applyFill="1" applyBorder="1" applyAlignment="1">
      <alignment horizontal="center" vertical="center"/>
    </xf>
    <xf numFmtId="0" fontId="11" fillId="14" borderId="17" xfId="0" applyFont="1" applyFill="1" applyBorder="1" applyAlignment="1">
      <alignment horizontal="center" vertical="center"/>
    </xf>
    <xf numFmtId="49" fontId="7" fillId="0" borderId="0" xfId="0" applyNumberFormat="1" applyFont="1" applyFill="1"/>
    <xf numFmtId="49" fontId="7" fillId="0" borderId="19" xfId="0" applyNumberFormat="1" applyFont="1" applyFill="1" applyBorder="1" applyAlignment="1">
      <alignment horizontal="center"/>
    </xf>
    <xf numFmtId="0" fontId="20" fillId="18" borderId="0" xfId="0" applyNumberFormat="1" applyFont="1" applyFill="1"/>
    <xf numFmtId="49" fontId="19" fillId="0" borderId="16" xfId="0" applyNumberFormat="1" applyFont="1" applyFill="1" applyBorder="1"/>
    <xf numFmtId="0" fontId="16" fillId="5" borderId="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21" fillId="0" borderId="0" xfId="0" applyFont="1" applyFill="1"/>
    <xf numFmtId="49" fontId="17" fillId="0" borderId="0" xfId="0" applyNumberFormat="1" applyFont="1" applyFill="1" applyAlignment="1">
      <alignment horizontal="left"/>
    </xf>
    <xf numFmtId="0" fontId="11" fillId="0" borderId="0" xfId="0" applyFont="1" applyFill="1"/>
    <xf numFmtId="49" fontId="7" fillId="0" borderId="28" xfId="0" applyNumberFormat="1" applyFont="1" applyFill="1" applyBorder="1"/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11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14" fontId="7" fillId="8" borderId="7" xfId="0" applyNumberFormat="1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76" fontId="11" fillId="0" borderId="19" xfId="1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77" fontId="15" fillId="0" borderId="7" xfId="2" applyNumberFormat="1" applyFont="1" applyFill="1" applyBorder="1" applyAlignment="1">
      <alignment horizontal="center" vertical="center" wrapText="1"/>
    </xf>
    <xf numFmtId="177" fontId="15" fillId="0" borderId="2" xfId="2" applyNumberFormat="1" applyFont="1" applyFill="1" applyBorder="1" applyAlignment="1">
      <alignment horizontal="center" vertical="center" wrapText="1"/>
    </xf>
    <xf numFmtId="0" fontId="7" fillId="0" borderId="29" xfId="0" applyFont="1" applyFill="1" applyBorder="1"/>
    <xf numFmtId="177" fontId="15" fillId="0" borderId="9" xfId="2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22" fillId="6" borderId="0" xfId="0" applyNumberFormat="1" applyFont="1" applyFill="1" applyAlignment="1">
      <alignment horizontal="center"/>
    </xf>
    <xf numFmtId="0" fontId="22" fillId="6" borderId="0" xfId="0" applyNumberFormat="1" applyFont="1" applyFill="1" applyAlignment="1">
      <alignment horizontal="left"/>
    </xf>
    <xf numFmtId="176" fontId="11" fillId="3" borderId="9" xfId="1" applyNumberFormat="1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 wrapText="1"/>
    </xf>
    <xf numFmtId="0" fontId="19" fillId="17" borderId="9" xfId="0" applyNumberFormat="1" applyFont="1" applyFill="1" applyBorder="1" applyAlignment="1">
      <alignment horizontal="center" vertical="center"/>
    </xf>
    <xf numFmtId="0" fontId="7" fillId="0" borderId="33" xfId="0" applyFont="1" applyFill="1" applyBorder="1"/>
    <xf numFmtId="0" fontId="7" fillId="0" borderId="33" xfId="0" applyFont="1" applyFill="1" applyBorder="1" applyAlignment="1">
      <alignment horizontal="center" vertical="center"/>
    </xf>
    <xf numFmtId="177" fontId="15" fillId="0" borderId="33" xfId="2" applyNumberFormat="1" applyFont="1" applyFill="1" applyBorder="1" applyAlignment="1">
      <alignment horizontal="center" vertical="center" wrapText="1"/>
    </xf>
    <xf numFmtId="49" fontId="15" fillId="5" borderId="33" xfId="2" applyNumberFormat="1" applyFont="1" applyFill="1" applyBorder="1" applyAlignment="1">
      <alignment horizontal="center" vertical="center" wrapText="1"/>
    </xf>
    <xf numFmtId="176" fontId="11" fillId="0" borderId="33" xfId="1" applyNumberFormat="1" applyFont="1" applyFill="1" applyBorder="1" applyAlignment="1">
      <alignment horizontal="center" vertical="center"/>
    </xf>
    <xf numFmtId="0" fontId="11" fillId="0" borderId="33" xfId="0" applyNumberFormat="1" applyFont="1" applyFill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177" fontId="15" fillId="0" borderId="19" xfId="2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 vertical="center" wrapText="1"/>
    </xf>
    <xf numFmtId="0" fontId="17" fillId="5" borderId="34" xfId="2" applyNumberFormat="1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7" fillId="0" borderId="32" xfId="0" applyFont="1" applyFill="1" applyBorder="1"/>
    <xf numFmtId="0" fontId="14" fillId="10" borderId="38" xfId="0" applyFont="1" applyFill="1" applyBorder="1" applyAlignment="1">
      <alignment horizontal="center" vertical="center" wrapText="1"/>
    </xf>
    <xf numFmtId="0" fontId="7" fillId="19" borderId="32" xfId="0" applyFont="1" applyFill="1" applyBorder="1" applyAlignment="1">
      <alignment horizontal="center" vertical="center"/>
    </xf>
    <xf numFmtId="177" fontId="15" fillId="19" borderId="32" xfId="2" applyNumberFormat="1" applyFont="1" applyFill="1" applyBorder="1" applyAlignment="1">
      <alignment horizontal="center" vertical="center" wrapText="1"/>
    </xf>
    <xf numFmtId="0" fontId="16" fillId="19" borderId="32" xfId="0" applyFont="1" applyFill="1" applyBorder="1" applyAlignment="1">
      <alignment horizontal="center" vertical="center" wrapText="1"/>
    </xf>
    <xf numFmtId="176" fontId="11" fillId="19" borderId="32" xfId="1" applyNumberFormat="1" applyFont="1" applyFill="1" applyBorder="1" applyAlignment="1">
      <alignment horizontal="center" vertical="center"/>
    </xf>
    <xf numFmtId="0" fontId="11" fillId="19" borderId="32" xfId="0" applyNumberFormat="1" applyFont="1" applyFill="1" applyBorder="1" applyAlignment="1">
      <alignment horizontal="center" vertical="center"/>
    </xf>
    <xf numFmtId="49" fontId="11" fillId="19" borderId="32" xfId="0" applyNumberFormat="1" applyFont="1" applyFill="1" applyBorder="1" applyAlignment="1">
      <alignment horizontal="center" vertical="center"/>
    </xf>
    <xf numFmtId="0" fontId="16" fillId="19" borderId="39" xfId="0" applyFont="1" applyFill="1" applyBorder="1" applyAlignment="1">
      <alignment horizontal="center" vertical="center" wrapText="1"/>
    </xf>
    <xf numFmtId="0" fontId="16" fillId="19" borderId="27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/>
    </xf>
    <xf numFmtId="49" fontId="7" fillId="19" borderId="32" xfId="0" applyNumberFormat="1" applyFont="1" applyFill="1" applyBorder="1" applyAlignment="1">
      <alignment horizontal="center"/>
    </xf>
    <xf numFmtId="0" fontId="7" fillId="19" borderId="32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177" fontId="15" fillId="0" borderId="32" xfId="2" applyNumberFormat="1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176" fontId="11" fillId="0" borderId="32" xfId="1" applyNumberFormat="1" applyFont="1" applyFill="1" applyBorder="1" applyAlignment="1">
      <alignment horizontal="center" vertical="center"/>
    </xf>
    <xf numFmtId="0" fontId="11" fillId="0" borderId="32" xfId="0" applyNumberFormat="1" applyFont="1" applyFill="1" applyBorder="1" applyAlignment="1">
      <alignment horizontal="center" vertical="center"/>
    </xf>
    <xf numFmtId="49" fontId="11" fillId="0" borderId="32" xfId="0" applyNumberFormat="1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 vertical="center"/>
    </xf>
    <xf numFmtId="0" fontId="7" fillId="19" borderId="9" xfId="0" applyFont="1" applyFill="1" applyBorder="1" applyAlignment="1">
      <alignment horizontal="center" vertical="center"/>
    </xf>
    <xf numFmtId="177" fontId="15" fillId="19" borderId="9" xfId="2" applyNumberFormat="1" applyFont="1" applyFill="1" applyBorder="1" applyAlignment="1">
      <alignment horizontal="center" vertical="center" wrapText="1"/>
    </xf>
    <xf numFmtId="0" fontId="16" fillId="19" borderId="9" xfId="0" applyFont="1" applyFill="1" applyBorder="1" applyAlignment="1">
      <alignment horizontal="center" vertical="center" wrapText="1"/>
    </xf>
    <xf numFmtId="42" fontId="11" fillId="19" borderId="9" xfId="9" applyFont="1" applyFill="1" applyBorder="1" applyAlignment="1">
      <alignment horizontal="center" vertical="center"/>
    </xf>
    <xf numFmtId="177" fontId="15" fillId="19" borderId="19" xfId="2" applyNumberFormat="1" applyFont="1" applyFill="1" applyBorder="1" applyAlignment="1">
      <alignment horizontal="center" vertical="center" wrapText="1"/>
    </xf>
    <xf numFmtId="0" fontId="11" fillId="19" borderId="9" xfId="0" applyNumberFormat="1" applyFont="1" applyFill="1" applyBorder="1" applyAlignment="1">
      <alignment horizontal="center" vertical="center"/>
    </xf>
    <xf numFmtId="49" fontId="11" fillId="19" borderId="9" xfId="0" applyNumberFormat="1" applyFont="1" applyFill="1" applyBorder="1" applyAlignment="1">
      <alignment horizontal="center" vertical="center"/>
    </xf>
    <xf numFmtId="0" fontId="16" fillId="19" borderId="15" xfId="0" applyFont="1" applyFill="1" applyBorder="1" applyAlignment="1">
      <alignment horizontal="center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7" fillId="19" borderId="10" xfId="0" applyFont="1" applyFill="1" applyBorder="1" applyAlignment="1">
      <alignment horizontal="center" vertical="center"/>
    </xf>
    <xf numFmtId="49" fontId="7" fillId="19" borderId="9" xfId="0" applyNumberFormat="1" applyFont="1" applyFill="1" applyBorder="1" applyAlignment="1">
      <alignment horizontal="center"/>
    </xf>
    <xf numFmtId="0" fontId="7" fillId="19" borderId="9" xfId="0" applyFont="1" applyFill="1" applyBorder="1" applyAlignment="1">
      <alignment horizontal="center"/>
    </xf>
    <xf numFmtId="0" fontId="7" fillId="0" borderId="19" xfId="0" applyFont="1" applyFill="1" applyBorder="1"/>
    <xf numFmtId="0" fontId="7" fillId="0" borderId="19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 wrapText="1"/>
    </xf>
    <xf numFmtId="0" fontId="16" fillId="5" borderId="41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9" fillId="20" borderId="2" xfId="2" applyNumberFormat="1" applyFont="1" applyFill="1" applyBorder="1" applyAlignment="1">
      <alignment horizontal="center" vertical="center"/>
    </xf>
    <xf numFmtId="0" fontId="19" fillId="20" borderId="7" xfId="2" applyNumberFormat="1" applyFont="1" applyFill="1" applyBorder="1" applyAlignment="1">
      <alignment horizontal="center" vertical="center"/>
    </xf>
    <xf numFmtId="0" fontId="19" fillId="20" borderId="2" xfId="0" applyNumberFormat="1" applyFont="1" applyFill="1" applyBorder="1" applyAlignment="1">
      <alignment horizontal="center" vertical="center" wrapText="1"/>
    </xf>
    <xf numFmtId="0" fontId="19" fillId="20" borderId="3" xfId="0" applyNumberFormat="1" applyFont="1" applyFill="1" applyBorder="1" applyAlignment="1">
      <alignment horizontal="center" vertical="center" wrapText="1"/>
    </xf>
    <xf numFmtId="0" fontId="19" fillId="21" borderId="2" xfId="0" applyNumberFormat="1" applyFont="1" applyFill="1" applyBorder="1" applyAlignment="1">
      <alignment horizontal="center" vertical="center" wrapText="1"/>
    </xf>
    <xf numFmtId="0" fontId="19" fillId="21" borderId="14" xfId="0" applyNumberFormat="1" applyFont="1" applyFill="1" applyBorder="1" applyAlignment="1">
      <alignment horizontal="center" vertical="center"/>
    </xf>
    <xf numFmtId="0" fontId="19" fillId="21" borderId="2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8" fontId="7" fillId="5" borderId="33" xfId="2" applyNumberFormat="1" applyFont="1" applyFill="1" applyBorder="1" applyAlignment="1">
      <alignment horizontal="center" vertical="center" wrapText="1"/>
    </xf>
    <xf numFmtId="0" fontId="7" fillId="5" borderId="33" xfId="2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/>
    </xf>
    <xf numFmtId="0" fontId="19" fillId="20" borderId="14" xfId="0" applyNumberFormat="1" applyFont="1" applyFill="1" applyBorder="1" applyAlignment="1">
      <alignment horizontal="center" vertical="center"/>
    </xf>
    <xf numFmtId="0" fontId="19" fillId="20" borderId="2" xfId="0" applyNumberFormat="1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4" fillId="15" borderId="42" xfId="0" applyFont="1" applyFill="1" applyBorder="1" applyAlignment="1">
      <alignment horizontal="center" vertical="center"/>
    </xf>
    <xf numFmtId="0" fontId="14" fillId="15" borderId="18" xfId="0" applyFont="1" applyFill="1" applyBorder="1" applyAlignment="1">
      <alignment horizontal="center" vertical="center"/>
    </xf>
    <xf numFmtId="0" fontId="14" fillId="15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3" fillId="6" borderId="2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4" fillId="12" borderId="26" xfId="0" applyFont="1" applyFill="1" applyBorder="1" applyAlignment="1">
      <alignment horizontal="center" vertical="center" wrapText="1"/>
    </xf>
    <xf numFmtId="0" fontId="14" fillId="12" borderId="5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3" borderId="26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center" vertical="center" wrapText="1"/>
    </xf>
    <xf numFmtId="0" fontId="14" fillId="10" borderId="37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31" xfId="0" applyFont="1" applyFill="1" applyBorder="1" applyAlignment="1">
      <alignment horizontal="center" vertical="center" wrapText="1"/>
    </xf>
    <xf numFmtId="0" fontId="14" fillId="9" borderId="37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31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14" fontId="23" fillId="14" borderId="2" xfId="0" applyNumberFormat="1" applyFont="1" applyFill="1" applyBorder="1" applyAlignment="1">
      <alignment horizontal="center" vertical="center"/>
    </xf>
    <xf numFmtId="14" fontId="23" fillId="14" borderId="9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11" fillId="14" borderId="2" xfId="0" applyNumberFormat="1" applyFont="1" applyFill="1" applyBorder="1" applyAlignment="1">
      <alignment horizontal="center" vertical="center"/>
    </xf>
    <xf numFmtId="14" fontId="11" fillId="14" borderId="9" xfId="0" applyNumberFormat="1" applyFont="1" applyFill="1" applyBorder="1" applyAlignment="1">
      <alignment horizontal="center" vertical="center"/>
    </xf>
    <xf numFmtId="0" fontId="11" fillId="14" borderId="2" xfId="0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/>
    </xf>
    <xf numFmtId="0" fontId="11" fillId="14" borderId="2" xfId="0" applyFont="1" applyFill="1" applyBorder="1" applyAlignment="1">
      <alignment horizontal="center" vertical="center" wrapText="1"/>
    </xf>
    <xf numFmtId="0" fontId="11" fillId="14" borderId="9" xfId="0" applyFont="1" applyFill="1" applyBorder="1" applyAlignment="1">
      <alignment horizontal="center" vertical="center" wrapText="1"/>
    </xf>
    <xf numFmtId="0" fontId="19" fillId="16" borderId="3" xfId="0" applyNumberFormat="1" applyFont="1" applyFill="1" applyBorder="1" applyAlignment="1">
      <alignment horizontal="center" vertical="center"/>
    </xf>
    <xf numFmtId="0" fontId="19" fillId="16" borderId="1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15" borderId="24" xfId="0" applyFont="1" applyFill="1" applyBorder="1" applyAlignment="1">
      <alignment horizontal="center" vertical="center"/>
    </xf>
    <xf numFmtId="0" fontId="11" fillId="15" borderId="21" xfId="0" applyFont="1" applyFill="1" applyBorder="1" applyAlignment="1">
      <alignment horizontal="center" vertical="center"/>
    </xf>
    <xf numFmtId="0" fontId="11" fillId="15" borderId="25" xfId="0" applyFont="1" applyFill="1" applyBorder="1" applyAlignment="1">
      <alignment horizontal="center" vertical="center"/>
    </xf>
    <xf numFmtId="0" fontId="19" fillId="17" borderId="2" xfId="0" applyNumberFormat="1" applyFont="1" applyFill="1" applyBorder="1" applyAlignment="1">
      <alignment horizontal="center" vertical="center" wrapText="1"/>
    </xf>
    <xf numFmtId="0" fontId="19" fillId="17" borderId="9" xfId="0" applyNumberFormat="1" applyFont="1" applyFill="1" applyBorder="1" applyAlignment="1">
      <alignment horizontal="center" vertical="center" wrapText="1"/>
    </xf>
    <xf numFmtId="0" fontId="11" fillId="14" borderId="14" xfId="0" applyFont="1" applyFill="1" applyBorder="1" applyAlignment="1">
      <alignment horizontal="center" vertical="center" wrapText="1"/>
    </xf>
    <xf numFmtId="0" fontId="11" fillId="14" borderId="17" xfId="0" applyFont="1" applyFill="1" applyBorder="1" applyAlignment="1">
      <alignment horizontal="center" vertical="center" wrapText="1"/>
    </xf>
    <xf numFmtId="0" fontId="11" fillId="14" borderId="8" xfId="0" applyNumberFormat="1" applyFont="1" applyFill="1" applyBorder="1" applyAlignment="1">
      <alignment horizontal="center" vertical="center" wrapText="1" shrinkToFit="1"/>
    </xf>
    <xf numFmtId="0" fontId="11" fillId="14" borderId="19" xfId="0" applyNumberFormat="1" applyFont="1" applyFill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1" fillId="14" borderId="19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</cellXfs>
  <cellStyles count="15">
    <cellStyle name="나쁨 2" xfId="3"/>
    <cellStyle name="백분율" xfId="1" builtinId="5"/>
    <cellStyle name="백분율 2" xfId="7"/>
    <cellStyle name="통화 [0]" xfId="9" builtinId="7"/>
    <cellStyle name="통화 [0] 2" xfId="14"/>
    <cellStyle name="표준" xfId="0" builtinId="0"/>
    <cellStyle name="표준 2" xfId="2"/>
    <cellStyle name="표준 2 2" xfId="4"/>
    <cellStyle name="표준 2 2 2" xfId="11"/>
    <cellStyle name="표준 2 3" xfId="5"/>
    <cellStyle name="표준 2 3 2" xfId="12"/>
    <cellStyle name="표준 2 4" xfId="6"/>
    <cellStyle name="표준 2 4 2" xfId="13"/>
    <cellStyle name="표준 2 5" xfId="10"/>
    <cellStyle name="표준 3" xf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6"/>
  <sheetViews>
    <sheetView tabSelected="1" zoomScaleNormal="100" workbookViewId="0">
      <pane xSplit="4" ySplit="5" topLeftCell="W33" activePane="bottomRight" state="frozen"/>
      <selection pane="topRight" activeCell="B1" sqref="B1"/>
      <selection pane="bottomLeft" activeCell="A7" sqref="A7"/>
      <selection pane="bottomRight" activeCell="X34" sqref="X34"/>
    </sheetView>
  </sheetViews>
  <sheetFormatPr defaultColWidth="8.8984375" defaultRowHeight="17.399999999999999"/>
  <cols>
    <col min="1" max="2" width="11.3984375" style="1" customWidth="1"/>
    <col min="3" max="3" width="10" style="2" customWidth="1"/>
    <col min="4" max="4" width="15.5" style="2" customWidth="1"/>
    <col min="5" max="5" width="16.69921875" style="2" customWidth="1"/>
    <col min="6" max="6" width="11.3984375" style="12" bestFit="1" customWidth="1"/>
    <col min="7" max="7" width="9.3984375" style="10" bestFit="1" customWidth="1"/>
    <col min="8" max="8" width="6.796875" style="10" customWidth="1"/>
    <col min="9" max="9" width="6.796875" style="11" customWidth="1"/>
    <col min="10" max="10" width="16.59765625" style="12" customWidth="1"/>
    <col min="11" max="16" width="6.796875" style="4" customWidth="1"/>
    <col min="17" max="17" width="8.69921875" style="4" customWidth="1"/>
    <col min="18" max="18" width="5.796875" style="4" customWidth="1"/>
    <col min="19" max="37" width="6.796875" style="4" customWidth="1"/>
    <col min="38" max="38" width="14" style="6" customWidth="1"/>
    <col min="39" max="39" width="15.09765625" style="6" bestFit="1" customWidth="1"/>
    <col min="40" max="16384" width="8.8984375" style="1"/>
  </cols>
  <sheetData>
    <row r="1" spans="1:40" ht="27.6">
      <c r="D1" s="148" t="s">
        <v>0</v>
      </c>
      <c r="E1" s="148"/>
      <c r="F1" s="148"/>
      <c r="G1" s="148"/>
      <c r="H1" s="148"/>
      <c r="I1" s="148"/>
      <c r="J1" s="148"/>
      <c r="K1" s="3"/>
      <c r="L1" s="3"/>
      <c r="M1" s="3"/>
      <c r="N1" s="3"/>
      <c r="O1" s="3"/>
      <c r="P1" s="3"/>
      <c r="Q1" s="3"/>
    </row>
    <row r="2" spans="1:40" ht="25.2">
      <c r="D2" s="149"/>
      <c r="E2" s="149"/>
      <c r="F2" s="149"/>
      <c r="G2" s="149"/>
      <c r="H2" s="149"/>
      <c r="I2" s="149"/>
      <c r="J2" s="149"/>
      <c r="K2" s="7"/>
      <c r="L2" s="7"/>
      <c r="M2" s="7"/>
      <c r="N2" s="7"/>
      <c r="O2" s="7"/>
      <c r="P2" s="7"/>
      <c r="Q2" s="7"/>
    </row>
    <row r="3" spans="1:40" ht="24.75" customHeight="1" thickBot="1">
      <c r="B3" s="150" t="s">
        <v>94</v>
      </c>
      <c r="C3" s="152"/>
      <c r="D3" s="153"/>
      <c r="E3" s="144"/>
      <c r="F3" s="154" t="s">
        <v>1</v>
      </c>
      <c r="G3" s="154"/>
      <c r="H3" s="154"/>
      <c r="I3" s="154"/>
      <c r="J3" s="154"/>
      <c r="K3" s="189" t="s">
        <v>2</v>
      </c>
      <c r="L3" s="190"/>
      <c r="M3" s="190"/>
      <c r="N3" s="190"/>
      <c r="O3" s="190"/>
      <c r="P3" s="190"/>
      <c r="Q3" s="190"/>
      <c r="R3" s="190"/>
      <c r="S3" s="191"/>
      <c r="T3" s="191"/>
      <c r="U3" s="191"/>
      <c r="V3" s="175" t="s">
        <v>3</v>
      </c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</row>
    <row r="4" spans="1:40" ht="15.75" customHeight="1">
      <c r="B4" s="150"/>
      <c r="C4" s="177" t="s">
        <v>4</v>
      </c>
      <c r="D4" s="179" t="s">
        <v>5</v>
      </c>
      <c r="E4" s="173" t="s">
        <v>114</v>
      </c>
      <c r="F4" s="181" t="s">
        <v>6</v>
      </c>
      <c r="G4" s="183" t="s">
        <v>7</v>
      </c>
      <c r="H4" s="183"/>
      <c r="I4" s="183"/>
      <c r="J4" s="181" t="s">
        <v>8</v>
      </c>
      <c r="K4" s="183" t="s">
        <v>9</v>
      </c>
      <c r="L4" s="183" t="s">
        <v>10</v>
      </c>
      <c r="M4" s="183"/>
      <c r="N4" s="183"/>
      <c r="O4" s="183"/>
      <c r="P4" s="183"/>
      <c r="Q4" s="185" t="s">
        <v>79</v>
      </c>
      <c r="R4" s="187" t="s">
        <v>107</v>
      </c>
      <c r="S4" s="192" t="s">
        <v>11</v>
      </c>
      <c r="T4" s="193"/>
      <c r="U4" s="194"/>
      <c r="V4" s="197" t="s">
        <v>12</v>
      </c>
      <c r="W4" s="185" t="s">
        <v>99</v>
      </c>
      <c r="X4" s="185" t="s">
        <v>96</v>
      </c>
      <c r="Y4" s="185" t="s">
        <v>13</v>
      </c>
      <c r="Z4" s="185" t="s">
        <v>14</v>
      </c>
      <c r="AA4" s="199" t="s">
        <v>97</v>
      </c>
      <c r="AB4" s="185" t="s">
        <v>98</v>
      </c>
      <c r="AC4" s="185" t="s">
        <v>100</v>
      </c>
      <c r="AD4" s="185" t="s">
        <v>81</v>
      </c>
      <c r="AE4" s="185" t="s">
        <v>80</v>
      </c>
      <c r="AF4" s="185" t="s">
        <v>15</v>
      </c>
      <c r="AG4" s="195" t="s">
        <v>101</v>
      </c>
      <c r="AH4" s="203" t="s">
        <v>82</v>
      </c>
      <c r="AI4" s="203" t="s">
        <v>83</v>
      </c>
      <c r="AJ4" s="205" t="s">
        <v>16</v>
      </c>
      <c r="AK4" s="201" t="s">
        <v>102</v>
      </c>
    </row>
    <row r="5" spans="1:40" s="5" customFormat="1" ht="15.75" customHeight="1" thickBot="1">
      <c r="A5" s="5" t="s">
        <v>17</v>
      </c>
      <c r="B5" s="151"/>
      <c r="C5" s="178"/>
      <c r="D5" s="180"/>
      <c r="E5" s="174"/>
      <c r="F5" s="182"/>
      <c r="G5" s="22" t="s">
        <v>18</v>
      </c>
      <c r="H5" s="22" t="s">
        <v>19</v>
      </c>
      <c r="I5" s="59"/>
      <c r="J5" s="182"/>
      <c r="K5" s="184"/>
      <c r="L5" s="22" t="s">
        <v>20</v>
      </c>
      <c r="M5" s="22" t="s">
        <v>21</v>
      </c>
      <c r="N5" s="60" t="s">
        <v>22</v>
      </c>
      <c r="O5" s="61" t="s">
        <v>108</v>
      </c>
      <c r="P5" s="61" t="s">
        <v>109</v>
      </c>
      <c r="Q5" s="186"/>
      <c r="R5" s="188"/>
      <c r="S5" s="24" t="s">
        <v>23</v>
      </c>
      <c r="T5" s="22" t="s">
        <v>24</v>
      </c>
      <c r="U5" s="23" t="s">
        <v>95</v>
      </c>
      <c r="V5" s="198"/>
      <c r="W5" s="186"/>
      <c r="X5" s="186"/>
      <c r="Y5" s="186"/>
      <c r="Z5" s="186"/>
      <c r="AA5" s="200"/>
      <c r="AB5" s="186"/>
      <c r="AC5" s="186"/>
      <c r="AD5" s="186"/>
      <c r="AE5" s="186"/>
      <c r="AF5" s="186"/>
      <c r="AG5" s="196"/>
      <c r="AH5" s="204"/>
      <c r="AI5" s="204"/>
      <c r="AJ5" s="206"/>
      <c r="AK5" s="202"/>
      <c r="AL5" s="57" t="s">
        <v>105</v>
      </c>
      <c r="AM5" s="58" t="s">
        <v>106</v>
      </c>
    </row>
    <row r="6" spans="1:40" s="6" customFormat="1" ht="15.75" customHeight="1">
      <c r="A6" s="6" t="s">
        <v>25</v>
      </c>
      <c r="B6" s="62">
        <v>1</v>
      </c>
      <c r="C6" s="167" t="s">
        <v>26</v>
      </c>
      <c r="D6" s="63" t="s">
        <v>27</v>
      </c>
      <c r="E6" s="63" t="s">
        <v>115</v>
      </c>
      <c r="F6" s="64"/>
      <c r="G6" s="129"/>
      <c r="H6" s="130"/>
      <c r="I6" s="66"/>
      <c r="J6" s="64"/>
      <c r="K6" s="131"/>
      <c r="L6" s="131"/>
      <c r="M6" s="131"/>
      <c r="N6" s="131"/>
      <c r="O6" s="131"/>
      <c r="P6" s="67">
        <f>SUM(L6:O6)</f>
        <v>0</v>
      </c>
      <c r="Q6" s="65"/>
      <c r="R6" s="68">
        <f>K6+P6+Q6</f>
        <v>0</v>
      </c>
      <c r="S6" s="131"/>
      <c r="T6" s="131"/>
      <c r="U6" s="132"/>
      <c r="V6" s="141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69"/>
      <c r="AI6" s="69"/>
      <c r="AJ6" s="70">
        <f>SUM(V6:AI6)</f>
        <v>0</v>
      </c>
      <c r="AK6" s="71">
        <f>COUNTIF(V6:AI6,"&gt;0")</f>
        <v>0</v>
      </c>
      <c r="AL6" s="21">
        <f t="shared" ref="AL6:AL37" si="0">AJ6-G6</f>
        <v>0</v>
      </c>
      <c r="AM6" s="25">
        <f t="shared" ref="AM6:AM37" si="1">SUM(S6+T6+U6)-R6</f>
        <v>0</v>
      </c>
    </row>
    <row r="7" spans="1:40" s="6" customFormat="1" ht="15.75" customHeight="1">
      <c r="A7" s="6" t="s">
        <v>25</v>
      </c>
      <c r="B7" s="14">
        <v>2</v>
      </c>
      <c r="C7" s="168"/>
      <c r="D7" s="37" t="s">
        <v>28</v>
      </c>
      <c r="E7" s="37"/>
      <c r="F7" s="52"/>
      <c r="G7" s="8"/>
      <c r="H7" s="8"/>
      <c r="I7" s="38"/>
      <c r="J7" s="51"/>
      <c r="K7" s="8"/>
      <c r="L7" s="133"/>
      <c r="M7" s="133"/>
      <c r="N7" s="133"/>
      <c r="O7" s="133"/>
      <c r="P7" s="55">
        <f t="shared" ref="P7:P59" si="2">SUM(L7:O7)</f>
        <v>0</v>
      </c>
      <c r="Q7" s="8"/>
      <c r="R7" s="20">
        <f t="shared" ref="R7:R59" si="3">K7+P7+Q7</f>
        <v>0</v>
      </c>
      <c r="S7" s="8"/>
      <c r="T7" s="8"/>
      <c r="U7" s="16"/>
      <c r="V7" s="134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45"/>
      <c r="AI7" s="45"/>
      <c r="AJ7" s="47">
        <f t="shared" ref="AJ7:AJ59" si="4">SUM(V7:AI7)</f>
        <v>0</v>
      </c>
      <c r="AK7" s="39">
        <f t="shared" ref="AK7:AK59" si="5">COUNTIF(V7:AI7,"&gt;0")</f>
        <v>0</v>
      </c>
      <c r="AL7" s="21">
        <f t="shared" si="0"/>
        <v>0</v>
      </c>
      <c r="AM7" s="25">
        <f t="shared" si="1"/>
        <v>0</v>
      </c>
    </row>
    <row r="8" spans="1:40" s="6" customFormat="1" ht="15.75" customHeight="1" thickBot="1">
      <c r="A8" s="6" t="s">
        <v>25</v>
      </c>
      <c r="B8" s="19">
        <v>3</v>
      </c>
      <c r="C8" s="169"/>
      <c r="D8" s="36" t="s">
        <v>29</v>
      </c>
      <c r="E8" s="36"/>
      <c r="F8" s="54"/>
      <c r="G8" s="41"/>
      <c r="H8" s="41"/>
      <c r="I8" s="40"/>
      <c r="J8" s="72"/>
      <c r="K8" s="41"/>
      <c r="L8" s="41"/>
      <c r="M8" s="41"/>
      <c r="N8" s="41"/>
      <c r="O8" s="41"/>
      <c r="P8" s="56">
        <f t="shared" si="2"/>
        <v>0</v>
      </c>
      <c r="Q8" s="41"/>
      <c r="R8" s="73">
        <f t="shared" si="3"/>
        <v>0</v>
      </c>
      <c r="S8" s="41"/>
      <c r="T8" s="41"/>
      <c r="U8" s="17"/>
      <c r="V8" s="30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6"/>
      <c r="AI8" s="46"/>
      <c r="AJ8" s="48">
        <f t="shared" si="4"/>
        <v>0</v>
      </c>
      <c r="AK8" s="42">
        <f t="shared" si="5"/>
        <v>0</v>
      </c>
      <c r="AL8" s="21">
        <f t="shared" si="0"/>
        <v>0</v>
      </c>
      <c r="AM8" s="25">
        <f t="shared" si="1"/>
        <v>0</v>
      </c>
    </row>
    <row r="9" spans="1:40" s="6" customFormat="1">
      <c r="A9" s="6" t="s">
        <v>25</v>
      </c>
      <c r="B9" s="62">
        <v>4</v>
      </c>
      <c r="C9" s="170" t="s">
        <v>30</v>
      </c>
      <c r="D9" s="63" t="s">
        <v>31</v>
      </c>
      <c r="E9" s="63"/>
      <c r="F9" s="64"/>
      <c r="G9" s="74"/>
      <c r="H9" s="74"/>
      <c r="I9" s="66"/>
      <c r="J9" s="64"/>
      <c r="K9" s="74"/>
      <c r="L9" s="139"/>
      <c r="M9" s="139"/>
      <c r="N9" s="139"/>
      <c r="O9" s="139"/>
      <c r="P9" s="67">
        <f>SUM(L9:O9)</f>
        <v>0</v>
      </c>
      <c r="Q9" s="65"/>
      <c r="R9" s="140">
        <f t="shared" si="3"/>
        <v>0</v>
      </c>
      <c r="S9" s="138"/>
      <c r="T9" s="139"/>
      <c r="U9" s="75"/>
      <c r="V9" s="78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6"/>
      <c r="AH9" s="69"/>
      <c r="AI9" s="69"/>
      <c r="AJ9" s="70">
        <f t="shared" si="4"/>
        <v>0</v>
      </c>
      <c r="AK9" s="71">
        <f t="shared" si="5"/>
        <v>0</v>
      </c>
      <c r="AL9" s="21">
        <f t="shared" si="0"/>
        <v>0</v>
      </c>
      <c r="AM9" s="25">
        <f t="shared" si="1"/>
        <v>0</v>
      </c>
      <c r="AN9" s="9"/>
    </row>
    <row r="10" spans="1:40" s="6" customFormat="1" ht="15.75" customHeight="1">
      <c r="A10" s="6" t="s">
        <v>25</v>
      </c>
      <c r="B10" s="14">
        <v>5</v>
      </c>
      <c r="C10" s="171"/>
      <c r="D10" s="37" t="s">
        <v>32</v>
      </c>
      <c r="E10" s="37"/>
      <c r="F10" s="52"/>
      <c r="G10" s="8"/>
      <c r="H10" s="8"/>
      <c r="I10" s="38"/>
      <c r="J10" s="51"/>
      <c r="K10" s="8"/>
      <c r="L10" s="8"/>
      <c r="M10" s="8"/>
      <c r="N10" s="8"/>
      <c r="O10" s="8"/>
      <c r="P10" s="55">
        <f t="shared" si="2"/>
        <v>0</v>
      </c>
      <c r="Q10" s="8"/>
      <c r="R10" s="20">
        <f t="shared" si="3"/>
        <v>0</v>
      </c>
      <c r="S10" s="8"/>
      <c r="T10" s="8"/>
      <c r="U10" s="16"/>
      <c r="V10" s="143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29"/>
      <c r="AH10" s="45"/>
      <c r="AI10" s="45"/>
      <c r="AJ10" s="47">
        <f t="shared" si="4"/>
        <v>0</v>
      </c>
      <c r="AK10" s="39">
        <f t="shared" si="5"/>
        <v>0</v>
      </c>
      <c r="AL10" s="21">
        <f t="shared" si="0"/>
        <v>0</v>
      </c>
      <c r="AM10" s="25">
        <f t="shared" si="1"/>
        <v>0</v>
      </c>
    </row>
    <row r="11" spans="1:40" s="6" customFormat="1" ht="15.75" customHeight="1">
      <c r="A11" s="6" t="s">
        <v>25</v>
      </c>
      <c r="B11" s="14">
        <v>6</v>
      </c>
      <c r="C11" s="171"/>
      <c r="D11" s="37" t="s">
        <v>33</v>
      </c>
      <c r="E11" s="37"/>
      <c r="F11" s="52"/>
      <c r="G11" s="8"/>
      <c r="H11" s="8"/>
      <c r="I11" s="38"/>
      <c r="J11" s="51"/>
      <c r="K11" s="8"/>
      <c r="L11" s="8"/>
      <c r="M11" s="8"/>
      <c r="N11" s="8"/>
      <c r="O11" s="8"/>
      <c r="P11" s="55">
        <f t="shared" si="2"/>
        <v>0</v>
      </c>
      <c r="Q11" s="8"/>
      <c r="R11" s="20">
        <f t="shared" si="3"/>
        <v>0</v>
      </c>
      <c r="S11" s="8"/>
      <c r="T11" s="8"/>
      <c r="U11" s="16"/>
      <c r="V11" s="1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45"/>
      <c r="AI11" s="45"/>
      <c r="AJ11" s="47">
        <f t="shared" si="4"/>
        <v>0</v>
      </c>
      <c r="AK11" s="39">
        <f t="shared" si="5"/>
        <v>0</v>
      </c>
      <c r="AL11" s="21">
        <f t="shared" si="0"/>
        <v>0</v>
      </c>
      <c r="AM11" s="25">
        <f t="shared" si="1"/>
        <v>0</v>
      </c>
    </row>
    <row r="12" spans="1:40" s="6" customFormat="1" ht="15.75" customHeight="1">
      <c r="A12" s="6" t="s">
        <v>25</v>
      </c>
      <c r="B12" s="14">
        <v>7</v>
      </c>
      <c r="C12" s="171"/>
      <c r="D12" s="37" t="s">
        <v>34</v>
      </c>
      <c r="E12" s="37"/>
      <c r="F12" s="52"/>
      <c r="G12" s="8"/>
      <c r="H12" s="8"/>
      <c r="I12" s="38"/>
      <c r="J12" s="51"/>
      <c r="K12" s="8"/>
      <c r="L12" s="8"/>
      <c r="M12" s="8"/>
      <c r="N12" s="8"/>
      <c r="O12" s="8"/>
      <c r="P12" s="55">
        <f t="shared" si="2"/>
        <v>0</v>
      </c>
      <c r="Q12" s="8"/>
      <c r="R12" s="20">
        <f t="shared" si="3"/>
        <v>0</v>
      </c>
      <c r="S12" s="8"/>
      <c r="T12" s="8"/>
      <c r="U12" s="16"/>
      <c r="V12" s="1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45"/>
      <c r="AI12" s="45"/>
      <c r="AJ12" s="47">
        <f t="shared" si="4"/>
        <v>0</v>
      </c>
      <c r="AK12" s="39">
        <f t="shared" si="5"/>
        <v>0</v>
      </c>
      <c r="AL12" s="21">
        <f t="shared" si="0"/>
        <v>0</v>
      </c>
      <c r="AM12" s="25">
        <f t="shared" si="1"/>
        <v>0</v>
      </c>
      <c r="AN12" s="9"/>
    </row>
    <row r="13" spans="1:40" s="6" customFormat="1" ht="15.75" customHeight="1">
      <c r="A13" s="6" t="s">
        <v>25</v>
      </c>
      <c r="B13" s="14">
        <v>8</v>
      </c>
      <c r="C13" s="171"/>
      <c r="D13" s="37" t="s">
        <v>35</v>
      </c>
      <c r="E13" s="37"/>
      <c r="F13" s="52"/>
      <c r="G13" s="8"/>
      <c r="H13" s="8"/>
      <c r="I13" s="38"/>
      <c r="J13" s="51"/>
      <c r="K13" s="8"/>
      <c r="L13" s="8"/>
      <c r="M13" s="8"/>
      <c r="N13" s="8"/>
      <c r="O13" s="8"/>
      <c r="P13" s="55">
        <f t="shared" si="2"/>
        <v>0</v>
      </c>
      <c r="Q13" s="8"/>
      <c r="R13" s="20">
        <f t="shared" si="3"/>
        <v>0</v>
      </c>
      <c r="S13" s="8"/>
      <c r="T13" s="8"/>
      <c r="U13" s="16"/>
      <c r="V13" s="136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45"/>
      <c r="AI13" s="45"/>
      <c r="AJ13" s="47">
        <f t="shared" si="4"/>
        <v>0</v>
      </c>
      <c r="AK13" s="39">
        <f t="shared" si="5"/>
        <v>0</v>
      </c>
      <c r="AL13" s="21">
        <f t="shared" si="0"/>
        <v>0</v>
      </c>
      <c r="AM13" s="25">
        <f t="shared" si="1"/>
        <v>0</v>
      </c>
    </row>
    <row r="14" spans="1:40" s="6" customFormat="1" ht="15.75" customHeight="1">
      <c r="A14" s="6" t="s">
        <v>25</v>
      </c>
      <c r="B14" s="14">
        <v>9</v>
      </c>
      <c r="C14" s="171"/>
      <c r="D14" s="37" t="s">
        <v>36</v>
      </c>
      <c r="E14" s="37"/>
      <c r="F14" s="52"/>
      <c r="G14" s="8"/>
      <c r="H14" s="8"/>
      <c r="I14" s="38"/>
      <c r="J14" s="51"/>
      <c r="K14" s="8"/>
      <c r="L14" s="8"/>
      <c r="M14" s="8"/>
      <c r="N14" s="8"/>
      <c r="O14" s="8"/>
      <c r="P14" s="55">
        <f t="shared" si="2"/>
        <v>0</v>
      </c>
      <c r="Q14" s="8"/>
      <c r="R14" s="20">
        <f t="shared" si="3"/>
        <v>0</v>
      </c>
      <c r="S14" s="8"/>
      <c r="T14" s="8"/>
      <c r="U14" s="16"/>
      <c r="V14" s="1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45"/>
      <c r="AI14" s="45"/>
      <c r="AJ14" s="47">
        <f t="shared" si="4"/>
        <v>0</v>
      </c>
      <c r="AK14" s="39">
        <f t="shared" si="5"/>
        <v>0</v>
      </c>
      <c r="AL14" s="21">
        <f t="shared" si="0"/>
        <v>0</v>
      </c>
      <c r="AM14" s="25">
        <f t="shared" si="1"/>
        <v>0</v>
      </c>
    </row>
    <row r="15" spans="1:40" s="6" customFormat="1" ht="15.75" customHeight="1">
      <c r="A15" s="6" t="s">
        <v>25</v>
      </c>
      <c r="B15" s="14">
        <v>10</v>
      </c>
      <c r="C15" s="171"/>
      <c r="D15" s="37" t="s">
        <v>37</v>
      </c>
      <c r="E15" s="37"/>
      <c r="F15" s="52"/>
      <c r="G15" s="8"/>
      <c r="H15" s="8"/>
      <c r="I15" s="38"/>
      <c r="J15" s="51"/>
      <c r="K15" s="8"/>
      <c r="L15" s="133"/>
      <c r="M15" s="133"/>
      <c r="N15" s="133"/>
      <c r="O15" s="133"/>
      <c r="P15" s="55">
        <f t="shared" ref="P15" si="6">SUM(L15:O15)</f>
        <v>0</v>
      </c>
      <c r="Q15" s="8"/>
      <c r="R15" s="20">
        <f t="shared" ref="R15" si="7">K15+P15+Q15</f>
        <v>0</v>
      </c>
      <c r="S15" s="8"/>
      <c r="T15" s="8"/>
      <c r="U15" s="16"/>
      <c r="V15" s="141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45"/>
      <c r="AI15" s="45"/>
      <c r="AJ15" s="47">
        <f t="shared" si="4"/>
        <v>0</v>
      </c>
      <c r="AK15" s="39">
        <f t="shared" si="5"/>
        <v>0</v>
      </c>
      <c r="AL15" s="21">
        <f t="shared" si="0"/>
        <v>0</v>
      </c>
      <c r="AM15" s="25">
        <f t="shared" si="1"/>
        <v>0</v>
      </c>
    </row>
    <row r="16" spans="1:40" s="6" customFormat="1" ht="15.75" customHeight="1">
      <c r="A16" s="6" t="s">
        <v>25</v>
      </c>
      <c r="B16" s="14">
        <v>11</v>
      </c>
      <c r="C16" s="171"/>
      <c r="D16" s="37" t="s">
        <v>38</v>
      </c>
      <c r="E16" s="37"/>
      <c r="F16" s="52"/>
      <c r="G16" s="8"/>
      <c r="H16" s="8"/>
      <c r="I16" s="38"/>
      <c r="J16" s="51"/>
      <c r="K16" s="8"/>
      <c r="L16" s="8"/>
      <c r="M16" s="8"/>
      <c r="N16" s="8"/>
      <c r="O16" s="8"/>
      <c r="P16" s="55">
        <f t="shared" si="2"/>
        <v>0</v>
      </c>
      <c r="Q16" s="8"/>
      <c r="R16" s="20">
        <f t="shared" si="3"/>
        <v>0</v>
      </c>
      <c r="S16" s="8"/>
      <c r="T16" s="8"/>
      <c r="U16" s="16"/>
      <c r="V16" s="1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45"/>
      <c r="AI16" s="45"/>
      <c r="AJ16" s="47">
        <f t="shared" si="4"/>
        <v>0</v>
      </c>
      <c r="AK16" s="39">
        <f t="shared" si="5"/>
        <v>0</v>
      </c>
      <c r="AL16" s="21">
        <f t="shared" si="0"/>
        <v>0</v>
      </c>
      <c r="AM16" s="25">
        <f t="shared" si="1"/>
        <v>0</v>
      </c>
    </row>
    <row r="17" spans="1:40" s="6" customFormat="1" ht="15.75" customHeight="1">
      <c r="A17" s="6" t="s">
        <v>39</v>
      </c>
      <c r="B17" s="14">
        <v>12</v>
      </c>
      <c r="C17" s="171"/>
      <c r="D17" s="37" t="s">
        <v>40</v>
      </c>
      <c r="E17" s="37"/>
      <c r="F17" s="52"/>
      <c r="G17" s="8"/>
      <c r="H17" s="8"/>
      <c r="I17" s="38"/>
      <c r="J17" s="51"/>
      <c r="K17" s="8"/>
      <c r="L17" s="8"/>
      <c r="M17" s="8"/>
      <c r="N17" s="8"/>
      <c r="O17" s="8"/>
      <c r="P17" s="55">
        <f t="shared" si="2"/>
        <v>0</v>
      </c>
      <c r="Q17" s="8"/>
      <c r="R17" s="20">
        <f t="shared" si="3"/>
        <v>0</v>
      </c>
      <c r="S17" s="8"/>
      <c r="T17" s="8"/>
      <c r="U17" s="16"/>
      <c r="V17" s="141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45"/>
      <c r="AI17" s="45"/>
      <c r="AJ17" s="47">
        <f t="shared" si="4"/>
        <v>0</v>
      </c>
      <c r="AK17" s="39">
        <f t="shared" si="5"/>
        <v>0</v>
      </c>
      <c r="AL17" s="21">
        <f t="shared" si="0"/>
        <v>0</v>
      </c>
      <c r="AM17" s="25">
        <f t="shared" si="1"/>
        <v>0</v>
      </c>
    </row>
    <row r="18" spans="1:40" s="6" customFormat="1" ht="15.75" customHeight="1">
      <c r="A18" s="6" t="s">
        <v>39</v>
      </c>
      <c r="B18" s="14">
        <v>13</v>
      </c>
      <c r="C18" s="171"/>
      <c r="D18" s="37" t="s">
        <v>111</v>
      </c>
      <c r="E18" s="37"/>
      <c r="F18" s="52"/>
      <c r="G18" s="8"/>
      <c r="H18" s="8"/>
      <c r="I18" s="38"/>
      <c r="J18" s="51"/>
      <c r="K18" s="8"/>
      <c r="L18" s="8"/>
      <c r="M18" s="8"/>
      <c r="N18" s="8"/>
      <c r="O18" s="8"/>
      <c r="P18" s="55">
        <f t="shared" si="2"/>
        <v>0</v>
      </c>
      <c r="Q18" s="8"/>
      <c r="R18" s="20">
        <f t="shared" si="3"/>
        <v>0</v>
      </c>
      <c r="S18" s="8"/>
      <c r="T18" s="8"/>
      <c r="U18" s="16"/>
      <c r="V18" s="136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45"/>
      <c r="AI18" s="45"/>
      <c r="AJ18" s="47">
        <f t="shared" si="4"/>
        <v>0</v>
      </c>
      <c r="AK18" s="39">
        <f t="shared" si="5"/>
        <v>0</v>
      </c>
      <c r="AL18" s="21">
        <f t="shared" si="0"/>
        <v>0</v>
      </c>
      <c r="AM18" s="25">
        <f t="shared" si="1"/>
        <v>0</v>
      </c>
    </row>
    <row r="19" spans="1:40" s="6" customFormat="1" ht="15.75" customHeight="1">
      <c r="A19" s="6" t="s">
        <v>39</v>
      </c>
      <c r="B19" s="14">
        <v>14</v>
      </c>
      <c r="C19" s="171"/>
      <c r="D19" s="37" t="s">
        <v>112</v>
      </c>
      <c r="E19" s="37"/>
      <c r="F19" s="52"/>
      <c r="G19" s="8"/>
      <c r="H19" s="8"/>
      <c r="I19" s="38"/>
      <c r="J19" s="51"/>
      <c r="K19" s="8"/>
      <c r="L19" s="8"/>
      <c r="M19" s="8"/>
      <c r="N19" s="8"/>
      <c r="O19" s="8"/>
      <c r="P19" s="55">
        <f t="shared" si="2"/>
        <v>0</v>
      </c>
      <c r="Q19" s="8"/>
      <c r="R19" s="20">
        <f t="shared" si="3"/>
        <v>0</v>
      </c>
      <c r="S19" s="8"/>
      <c r="T19" s="8"/>
      <c r="U19" s="8"/>
      <c r="V19" s="1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45"/>
      <c r="AI19" s="45"/>
      <c r="AJ19" s="47">
        <f t="shared" si="4"/>
        <v>0</v>
      </c>
      <c r="AK19" s="39">
        <f t="shared" si="5"/>
        <v>0</v>
      </c>
      <c r="AL19" s="21">
        <f t="shared" si="0"/>
        <v>0</v>
      </c>
      <c r="AM19" s="25">
        <f t="shared" si="1"/>
        <v>0</v>
      </c>
      <c r="AN19" s="9"/>
    </row>
    <row r="20" spans="1:40" s="6" customFormat="1" ht="15.75" customHeight="1">
      <c r="A20" s="6" t="s">
        <v>39</v>
      </c>
      <c r="B20" s="14">
        <v>15</v>
      </c>
      <c r="C20" s="171"/>
      <c r="D20" s="37" t="s">
        <v>41</v>
      </c>
      <c r="E20" s="37" t="s">
        <v>116</v>
      </c>
      <c r="F20" s="52" t="s">
        <v>117</v>
      </c>
      <c r="G20" s="8">
        <v>11</v>
      </c>
      <c r="H20" s="8">
        <v>11</v>
      </c>
      <c r="I20" s="38"/>
      <c r="J20" s="51" t="s">
        <v>117</v>
      </c>
      <c r="K20" s="8"/>
      <c r="L20" s="8">
        <v>6</v>
      </c>
      <c r="M20" s="8"/>
      <c r="N20" s="8">
        <v>1</v>
      </c>
      <c r="O20" s="8">
        <v>1</v>
      </c>
      <c r="P20" s="55">
        <f t="shared" si="2"/>
        <v>8</v>
      </c>
      <c r="Q20" s="8"/>
      <c r="R20" s="20">
        <f t="shared" si="3"/>
        <v>8</v>
      </c>
      <c r="S20" s="8">
        <v>6</v>
      </c>
      <c r="T20" s="8">
        <v>2</v>
      </c>
      <c r="U20" s="8"/>
      <c r="V20" s="18"/>
      <c r="W20" s="8">
        <v>2</v>
      </c>
      <c r="X20" s="8">
        <v>1</v>
      </c>
      <c r="Y20" s="8"/>
      <c r="Z20" s="8">
        <v>1</v>
      </c>
      <c r="AA20" s="8"/>
      <c r="AB20" s="8">
        <v>2</v>
      </c>
      <c r="AC20" s="8">
        <v>1</v>
      </c>
      <c r="AD20" s="8">
        <v>1</v>
      </c>
      <c r="AE20" s="8">
        <v>1</v>
      </c>
      <c r="AF20" s="8"/>
      <c r="AG20" s="8">
        <v>2</v>
      </c>
      <c r="AH20" s="45"/>
      <c r="AI20" s="45"/>
      <c r="AJ20" s="47">
        <f t="shared" si="4"/>
        <v>11</v>
      </c>
      <c r="AK20" s="39">
        <f t="shared" si="5"/>
        <v>8</v>
      </c>
      <c r="AL20" s="21">
        <f t="shared" si="0"/>
        <v>0</v>
      </c>
      <c r="AM20" s="25">
        <f t="shared" si="1"/>
        <v>0</v>
      </c>
      <c r="AN20" s="9"/>
    </row>
    <row r="21" spans="1:40" s="6" customFormat="1" ht="15.75" customHeight="1">
      <c r="A21" s="6" t="s">
        <v>39</v>
      </c>
      <c r="B21" s="14">
        <v>16</v>
      </c>
      <c r="C21" s="171"/>
      <c r="D21" s="37" t="s">
        <v>42</v>
      </c>
      <c r="E21" s="37"/>
      <c r="F21" s="52"/>
      <c r="G21" s="8"/>
      <c r="H21" s="8"/>
      <c r="I21" s="38"/>
      <c r="J21" s="51"/>
      <c r="K21" s="8"/>
      <c r="L21" s="8"/>
      <c r="M21" s="8"/>
      <c r="N21" s="8"/>
      <c r="O21" s="8"/>
      <c r="P21" s="55">
        <f t="shared" si="2"/>
        <v>0</v>
      </c>
      <c r="Q21" s="8"/>
      <c r="R21" s="20">
        <f t="shared" si="3"/>
        <v>0</v>
      </c>
      <c r="S21" s="8"/>
      <c r="T21" s="8"/>
      <c r="U21" s="8"/>
      <c r="V21" s="136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45"/>
      <c r="AI21" s="45"/>
      <c r="AJ21" s="47">
        <f t="shared" si="4"/>
        <v>0</v>
      </c>
      <c r="AK21" s="39">
        <f t="shared" si="5"/>
        <v>0</v>
      </c>
      <c r="AL21" s="21">
        <f t="shared" si="0"/>
        <v>0</v>
      </c>
      <c r="AM21" s="25">
        <f t="shared" si="1"/>
        <v>0</v>
      </c>
      <c r="AN21" s="9"/>
    </row>
    <row r="22" spans="1:40" s="6" customFormat="1" ht="15.75" customHeight="1">
      <c r="A22" s="6" t="s">
        <v>39</v>
      </c>
      <c r="B22" s="14">
        <v>17</v>
      </c>
      <c r="C22" s="171"/>
      <c r="D22" s="37" t="s">
        <v>43</v>
      </c>
      <c r="E22" s="37"/>
      <c r="F22" s="52"/>
      <c r="G22" s="8"/>
      <c r="H22" s="8"/>
      <c r="I22" s="38"/>
      <c r="J22" s="51"/>
      <c r="K22" s="8"/>
      <c r="L22" s="8"/>
      <c r="M22" s="8"/>
      <c r="N22" s="8"/>
      <c r="O22" s="8"/>
      <c r="P22" s="55">
        <f t="shared" si="2"/>
        <v>0</v>
      </c>
      <c r="Q22" s="8"/>
      <c r="R22" s="20">
        <f t="shared" si="3"/>
        <v>0</v>
      </c>
      <c r="S22" s="8"/>
      <c r="T22" s="8"/>
      <c r="U22" s="16"/>
      <c r="V22" s="1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45"/>
      <c r="AI22" s="45"/>
      <c r="AJ22" s="47">
        <f t="shared" si="4"/>
        <v>0</v>
      </c>
      <c r="AK22" s="39">
        <f t="shared" si="5"/>
        <v>0</v>
      </c>
      <c r="AL22" s="21">
        <f t="shared" si="0"/>
        <v>0</v>
      </c>
      <c r="AM22" s="25">
        <f t="shared" si="1"/>
        <v>0</v>
      </c>
    </row>
    <row r="23" spans="1:40" s="6" customFormat="1" ht="15.75" customHeight="1">
      <c r="A23" s="6" t="s">
        <v>39</v>
      </c>
      <c r="B23" s="14">
        <v>18</v>
      </c>
      <c r="C23" s="171"/>
      <c r="D23" s="37" t="s">
        <v>44</v>
      </c>
      <c r="E23" s="37"/>
      <c r="F23" s="52"/>
      <c r="G23" s="8"/>
      <c r="H23" s="8"/>
      <c r="I23" s="38"/>
      <c r="J23" s="51"/>
      <c r="K23" s="8"/>
      <c r="L23" s="8"/>
      <c r="M23" s="8"/>
      <c r="N23" s="8"/>
      <c r="O23" s="8"/>
      <c r="P23" s="55">
        <f t="shared" si="2"/>
        <v>0</v>
      </c>
      <c r="Q23" s="8"/>
      <c r="R23" s="20">
        <f t="shared" si="3"/>
        <v>0</v>
      </c>
      <c r="S23" s="8"/>
      <c r="T23" s="8"/>
      <c r="U23" s="16"/>
      <c r="V23" s="1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45"/>
      <c r="AI23" s="45"/>
      <c r="AJ23" s="47">
        <f t="shared" si="4"/>
        <v>0</v>
      </c>
      <c r="AK23" s="39">
        <f t="shared" si="5"/>
        <v>0</v>
      </c>
      <c r="AL23" s="21">
        <f t="shared" si="0"/>
        <v>0</v>
      </c>
      <c r="AM23" s="25">
        <f t="shared" si="1"/>
        <v>0</v>
      </c>
    </row>
    <row r="24" spans="1:40" s="6" customFormat="1" ht="15.75" customHeight="1" thickBot="1">
      <c r="A24" s="6" t="s">
        <v>39</v>
      </c>
      <c r="B24" s="19">
        <v>19</v>
      </c>
      <c r="C24" s="172"/>
      <c r="D24" s="36" t="s">
        <v>45</v>
      </c>
      <c r="E24" s="36"/>
      <c r="F24" s="54"/>
      <c r="G24" s="41"/>
      <c r="H24" s="41"/>
      <c r="I24" s="40"/>
      <c r="J24" s="72"/>
      <c r="K24" s="41"/>
      <c r="L24" s="41"/>
      <c r="M24" s="41"/>
      <c r="N24" s="41"/>
      <c r="O24" s="41"/>
      <c r="P24" s="56">
        <f t="shared" si="2"/>
        <v>0</v>
      </c>
      <c r="Q24" s="41"/>
      <c r="R24" s="73">
        <f t="shared" si="3"/>
        <v>0</v>
      </c>
      <c r="S24" s="41"/>
      <c r="T24" s="41"/>
      <c r="U24" s="17"/>
      <c r="V24" s="30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6"/>
      <c r="AI24" s="46"/>
      <c r="AJ24" s="48">
        <f t="shared" si="4"/>
        <v>0</v>
      </c>
      <c r="AK24" s="42">
        <f t="shared" si="5"/>
        <v>0</v>
      </c>
      <c r="AL24" s="21">
        <f t="shared" si="0"/>
        <v>0</v>
      </c>
      <c r="AM24" s="25">
        <f t="shared" si="1"/>
        <v>0</v>
      </c>
    </row>
    <row r="25" spans="1:40" s="6" customFormat="1" ht="15.75" customHeight="1">
      <c r="A25" s="6" t="s">
        <v>39</v>
      </c>
      <c r="B25" s="62">
        <v>20</v>
      </c>
      <c r="C25" s="164" t="s">
        <v>46</v>
      </c>
      <c r="D25" s="63" t="s">
        <v>47</v>
      </c>
      <c r="E25" s="63"/>
      <c r="F25" s="64"/>
      <c r="G25" s="74"/>
      <c r="H25" s="74"/>
      <c r="I25" s="66"/>
      <c r="J25" s="64"/>
      <c r="K25" s="74"/>
      <c r="L25" s="74"/>
      <c r="M25" s="74"/>
      <c r="N25" s="74"/>
      <c r="O25" s="74"/>
      <c r="P25" s="67">
        <f t="shared" si="2"/>
        <v>0</v>
      </c>
      <c r="Q25" s="74"/>
      <c r="R25" s="68">
        <f t="shared" si="3"/>
        <v>0</v>
      </c>
      <c r="S25" s="74"/>
      <c r="T25" s="74"/>
      <c r="U25" s="77"/>
      <c r="V25" s="78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69"/>
      <c r="AI25" s="69"/>
      <c r="AJ25" s="70">
        <f t="shared" si="4"/>
        <v>0</v>
      </c>
      <c r="AK25" s="71">
        <f t="shared" si="5"/>
        <v>0</v>
      </c>
      <c r="AL25" s="21">
        <f t="shared" si="0"/>
        <v>0</v>
      </c>
      <c r="AM25" s="25">
        <f t="shared" si="1"/>
        <v>0</v>
      </c>
    </row>
    <row r="26" spans="1:40" s="6" customFormat="1" ht="15.75" customHeight="1">
      <c r="A26" s="6" t="s">
        <v>39</v>
      </c>
      <c r="B26" s="14">
        <v>21</v>
      </c>
      <c r="C26" s="165"/>
      <c r="D26" s="37" t="s">
        <v>48</v>
      </c>
      <c r="E26" s="37"/>
      <c r="F26" s="52"/>
      <c r="G26" s="8"/>
      <c r="H26" s="8"/>
      <c r="I26" s="38"/>
      <c r="J26" s="51"/>
      <c r="K26" s="8"/>
      <c r="L26" s="8"/>
      <c r="M26" s="8"/>
      <c r="N26" s="8"/>
      <c r="O26" s="8"/>
      <c r="P26" s="55">
        <f t="shared" si="2"/>
        <v>0</v>
      </c>
      <c r="Q26" s="8"/>
      <c r="R26" s="20">
        <f t="shared" si="3"/>
        <v>0</v>
      </c>
      <c r="S26" s="8"/>
      <c r="T26" s="8"/>
      <c r="U26" s="16"/>
      <c r="V26" s="1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45"/>
      <c r="AI26" s="45"/>
      <c r="AJ26" s="47">
        <f t="shared" si="4"/>
        <v>0</v>
      </c>
      <c r="AK26" s="39">
        <f t="shared" si="5"/>
        <v>0</v>
      </c>
      <c r="AL26" s="21">
        <f t="shared" si="0"/>
        <v>0</v>
      </c>
      <c r="AM26" s="25">
        <f t="shared" si="1"/>
        <v>0</v>
      </c>
    </row>
    <row r="27" spans="1:40" s="6" customFormat="1" ht="15.75" customHeight="1">
      <c r="A27" s="6" t="s">
        <v>39</v>
      </c>
      <c r="B27" s="14">
        <v>22</v>
      </c>
      <c r="C27" s="165"/>
      <c r="D27" s="37" t="s">
        <v>49</v>
      </c>
      <c r="E27" s="37"/>
      <c r="F27" s="52"/>
      <c r="G27" s="8"/>
      <c r="H27" s="8"/>
      <c r="I27" s="38"/>
      <c r="J27" s="51"/>
      <c r="K27" s="8"/>
      <c r="L27" s="8"/>
      <c r="M27" s="8"/>
      <c r="N27" s="8"/>
      <c r="O27" s="8"/>
      <c r="P27" s="55">
        <f t="shared" si="2"/>
        <v>0</v>
      </c>
      <c r="Q27" s="8"/>
      <c r="R27" s="20">
        <f t="shared" si="3"/>
        <v>0</v>
      </c>
      <c r="S27" s="8"/>
      <c r="T27" s="8"/>
      <c r="U27" s="8"/>
      <c r="V27" s="1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45"/>
      <c r="AI27" s="45"/>
      <c r="AJ27" s="47">
        <f t="shared" si="4"/>
        <v>0</v>
      </c>
      <c r="AK27" s="39">
        <f t="shared" si="5"/>
        <v>0</v>
      </c>
      <c r="AL27" s="21">
        <f t="shared" si="0"/>
        <v>0</v>
      </c>
      <c r="AM27" s="25">
        <f t="shared" si="1"/>
        <v>0</v>
      </c>
    </row>
    <row r="28" spans="1:40" s="6" customFormat="1" ht="15.75" customHeight="1">
      <c r="A28" s="6" t="s">
        <v>39</v>
      </c>
      <c r="B28" s="14">
        <v>23</v>
      </c>
      <c r="C28" s="165"/>
      <c r="D28" s="35" t="s">
        <v>50</v>
      </c>
      <c r="E28" s="35"/>
      <c r="F28" s="52"/>
      <c r="G28" s="8"/>
      <c r="H28" s="8"/>
      <c r="I28" s="38"/>
      <c r="J28" s="51"/>
      <c r="K28" s="8"/>
      <c r="L28" s="8"/>
      <c r="M28" s="8"/>
      <c r="N28" s="8"/>
      <c r="O28" s="8"/>
      <c r="P28" s="55">
        <f t="shared" si="2"/>
        <v>0</v>
      </c>
      <c r="Q28" s="8"/>
      <c r="R28" s="20">
        <f t="shared" si="3"/>
        <v>0</v>
      </c>
      <c r="S28" s="8"/>
      <c r="T28" s="8"/>
      <c r="U28" s="8"/>
      <c r="V28" s="1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45"/>
      <c r="AI28" s="45"/>
      <c r="AJ28" s="47">
        <f t="shared" si="4"/>
        <v>0</v>
      </c>
      <c r="AK28" s="39">
        <f t="shared" si="5"/>
        <v>0</v>
      </c>
      <c r="AL28" s="21">
        <f t="shared" si="0"/>
        <v>0</v>
      </c>
      <c r="AM28" s="25">
        <f t="shared" si="1"/>
        <v>0</v>
      </c>
      <c r="AN28" s="9"/>
    </row>
    <row r="29" spans="1:40" s="6" customFormat="1" ht="15.75" customHeight="1">
      <c r="A29" s="6" t="s">
        <v>39</v>
      </c>
      <c r="B29" s="14">
        <v>24</v>
      </c>
      <c r="C29" s="165"/>
      <c r="D29" s="37" t="s">
        <v>51</v>
      </c>
      <c r="E29" s="37"/>
      <c r="F29" s="52"/>
      <c r="G29" s="8"/>
      <c r="H29" s="8"/>
      <c r="I29" s="38"/>
      <c r="J29" s="51"/>
      <c r="K29" s="8"/>
      <c r="L29" s="8"/>
      <c r="M29" s="8"/>
      <c r="N29" s="8"/>
      <c r="O29" s="8"/>
      <c r="P29" s="55">
        <f t="shared" si="2"/>
        <v>0</v>
      </c>
      <c r="Q29" s="8"/>
      <c r="R29" s="20">
        <f t="shared" si="3"/>
        <v>0</v>
      </c>
      <c r="S29" s="8"/>
      <c r="T29" s="8"/>
      <c r="U29" s="16"/>
      <c r="V29" s="1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45"/>
      <c r="AI29" s="45"/>
      <c r="AJ29" s="47">
        <f t="shared" si="4"/>
        <v>0</v>
      </c>
      <c r="AK29" s="39">
        <f t="shared" si="5"/>
        <v>0</v>
      </c>
      <c r="AL29" s="21">
        <f t="shared" si="0"/>
        <v>0</v>
      </c>
      <c r="AM29" s="25">
        <f t="shared" si="1"/>
        <v>0</v>
      </c>
    </row>
    <row r="30" spans="1:40" s="6" customFormat="1" ht="15.75" customHeight="1">
      <c r="A30" s="6" t="s">
        <v>39</v>
      </c>
      <c r="B30" s="14">
        <v>25</v>
      </c>
      <c r="C30" s="165"/>
      <c r="D30" s="37" t="s">
        <v>52</v>
      </c>
      <c r="E30" s="37"/>
      <c r="F30" s="52"/>
      <c r="G30" s="8"/>
      <c r="H30" s="8"/>
      <c r="I30" s="38"/>
      <c r="J30" s="51"/>
      <c r="K30" s="8"/>
      <c r="L30" s="8"/>
      <c r="M30" s="8"/>
      <c r="N30" s="8"/>
      <c r="O30" s="8"/>
      <c r="P30" s="55">
        <f t="shared" si="2"/>
        <v>0</v>
      </c>
      <c r="Q30" s="8"/>
      <c r="R30" s="20">
        <f t="shared" si="3"/>
        <v>0</v>
      </c>
      <c r="S30" s="8"/>
      <c r="T30" s="8"/>
      <c r="U30" s="8"/>
      <c r="V30" s="1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45"/>
      <c r="AI30" s="45"/>
      <c r="AJ30" s="47">
        <f t="shared" si="4"/>
        <v>0</v>
      </c>
      <c r="AK30" s="39">
        <f t="shared" si="5"/>
        <v>0</v>
      </c>
      <c r="AL30" s="21">
        <f t="shared" si="0"/>
        <v>0</v>
      </c>
      <c r="AM30" s="25">
        <f t="shared" si="1"/>
        <v>0</v>
      </c>
    </row>
    <row r="31" spans="1:40" s="6" customFormat="1" ht="15.75" customHeight="1">
      <c r="A31" s="6" t="s">
        <v>39</v>
      </c>
      <c r="B31" s="14">
        <v>26</v>
      </c>
      <c r="C31" s="165"/>
      <c r="D31" s="37" t="s">
        <v>53</v>
      </c>
      <c r="E31" s="37"/>
      <c r="F31" s="52"/>
      <c r="G31" s="8"/>
      <c r="H31" s="8"/>
      <c r="I31" s="38"/>
      <c r="J31" s="51"/>
      <c r="K31" s="8"/>
      <c r="L31" s="8"/>
      <c r="M31" s="8"/>
      <c r="N31" s="8"/>
      <c r="O31" s="8"/>
      <c r="P31" s="55">
        <f t="shared" si="2"/>
        <v>0</v>
      </c>
      <c r="Q31" s="8"/>
      <c r="R31" s="20">
        <f t="shared" si="3"/>
        <v>0</v>
      </c>
      <c r="S31" s="8"/>
      <c r="T31" s="8"/>
      <c r="U31" s="8"/>
      <c r="V31" s="1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45"/>
      <c r="AI31" s="45"/>
      <c r="AJ31" s="47">
        <f t="shared" si="4"/>
        <v>0</v>
      </c>
      <c r="AK31" s="39">
        <f t="shared" si="5"/>
        <v>0</v>
      </c>
      <c r="AL31" s="21">
        <f t="shared" si="0"/>
        <v>0</v>
      </c>
      <c r="AM31" s="25">
        <f t="shared" si="1"/>
        <v>0</v>
      </c>
    </row>
    <row r="32" spans="1:40" s="6" customFormat="1" ht="15.75" customHeight="1">
      <c r="A32" s="6" t="s">
        <v>39</v>
      </c>
      <c r="B32" s="14">
        <v>27</v>
      </c>
      <c r="C32" s="165"/>
      <c r="D32" s="37" t="s">
        <v>54</v>
      </c>
      <c r="E32" s="37"/>
      <c r="F32" s="52"/>
      <c r="G32" s="8"/>
      <c r="H32" s="8"/>
      <c r="I32" s="38"/>
      <c r="J32" s="51"/>
      <c r="K32" s="8"/>
      <c r="L32" s="8"/>
      <c r="M32" s="8"/>
      <c r="N32" s="8"/>
      <c r="O32" s="8"/>
      <c r="P32" s="55">
        <f t="shared" si="2"/>
        <v>0</v>
      </c>
      <c r="Q32" s="8"/>
      <c r="R32" s="20">
        <f t="shared" si="3"/>
        <v>0</v>
      </c>
      <c r="S32" s="8"/>
      <c r="T32" s="8"/>
      <c r="U32" s="8"/>
      <c r="V32" s="1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45"/>
      <c r="AI32" s="45"/>
      <c r="AJ32" s="47">
        <f t="shared" si="4"/>
        <v>0</v>
      </c>
      <c r="AK32" s="39">
        <f t="shared" si="5"/>
        <v>0</v>
      </c>
      <c r="AL32" s="21">
        <f t="shared" si="0"/>
        <v>0</v>
      </c>
      <c r="AM32" s="25">
        <f t="shared" si="1"/>
        <v>0</v>
      </c>
    </row>
    <row r="33" spans="1:40" s="6" customFormat="1" ht="15.75" customHeight="1">
      <c r="A33" s="6" t="s">
        <v>39</v>
      </c>
      <c r="B33" s="14">
        <v>28</v>
      </c>
      <c r="C33" s="165"/>
      <c r="D33" s="37" t="s">
        <v>55</v>
      </c>
      <c r="E33" s="37"/>
      <c r="F33" s="52"/>
      <c r="G33" s="8"/>
      <c r="H33" s="8"/>
      <c r="I33" s="38"/>
      <c r="J33" s="51"/>
      <c r="K33" s="8"/>
      <c r="L33" s="8"/>
      <c r="M33" s="8"/>
      <c r="N33" s="8"/>
      <c r="O33" s="8"/>
      <c r="P33" s="55">
        <f t="shared" si="2"/>
        <v>0</v>
      </c>
      <c r="Q33" s="8"/>
      <c r="R33" s="20">
        <f t="shared" si="3"/>
        <v>0</v>
      </c>
      <c r="S33" s="8"/>
      <c r="T33" s="8"/>
      <c r="U33" s="16"/>
      <c r="V33" s="1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45"/>
      <c r="AI33" s="45"/>
      <c r="AJ33" s="47">
        <f t="shared" si="4"/>
        <v>0</v>
      </c>
      <c r="AK33" s="39">
        <f t="shared" si="5"/>
        <v>0</v>
      </c>
      <c r="AL33" s="21">
        <f t="shared" si="0"/>
        <v>0</v>
      </c>
      <c r="AM33" s="25">
        <f t="shared" si="1"/>
        <v>0</v>
      </c>
    </row>
    <row r="34" spans="1:40" s="6" customFormat="1" ht="15.75" customHeight="1" thickBot="1">
      <c r="A34" s="6" t="s">
        <v>39</v>
      </c>
      <c r="B34" s="19">
        <v>29</v>
      </c>
      <c r="C34" s="166"/>
      <c r="D34" s="36" t="s">
        <v>56</v>
      </c>
      <c r="E34" s="36"/>
      <c r="F34" s="54"/>
      <c r="G34" s="41"/>
      <c r="H34" s="41"/>
      <c r="I34" s="40"/>
      <c r="J34" s="72"/>
      <c r="K34" s="41"/>
      <c r="L34" s="41"/>
      <c r="M34" s="41"/>
      <c r="N34" s="41"/>
      <c r="O34" s="41"/>
      <c r="P34" s="56">
        <f t="shared" si="2"/>
        <v>0</v>
      </c>
      <c r="Q34" s="41"/>
      <c r="R34" s="73">
        <f t="shared" si="3"/>
        <v>0</v>
      </c>
      <c r="S34" s="41"/>
      <c r="T34" s="41"/>
      <c r="U34" s="17"/>
      <c r="V34" s="30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6"/>
      <c r="AI34" s="46"/>
      <c r="AJ34" s="48">
        <f t="shared" si="4"/>
        <v>0</v>
      </c>
      <c r="AK34" s="42">
        <f t="shared" si="5"/>
        <v>0</v>
      </c>
      <c r="AL34" s="21">
        <f t="shared" si="0"/>
        <v>0</v>
      </c>
      <c r="AM34" s="25">
        <f t="shared" si="1"/>
        <v>0</v>
      </c>
      <c r="AN34" s="9"/>
    </row>
    <row r="35" spans="1:40" s="6" customFormat="1" ht="15.75" customHeight="1" thickBot="1">
      <c r="A35" s="6" t="s">
        <v>39</v>
      </c>
      <c r="B35" s="79">
        <v>30</v>
      </c>
      <c r="C35" s="80" t="s">
        <v>57</v>
      </c>
      <c r="D35" s="81" t="s">
        <v>58</v>
      </c>
      <c r="E35" s="81"/>
      <c r="F35" s="82"/>
      <c r="G35" s="83"/>
      <c r="H35" s="83"/>
      <c r="I35" s="84"/>
      <c r="J35" s="82"/>
      <c r="K35" s="83"/>
      <c r="L35" s="83"/>
      <c r="M35" s="83"/>
      <c r="N35" s="83"/>
      <c r="O35" s="83"/>
      <c r="P35" s="85">
        <f t="shared" si="2"/>
        <v>0</v>
      </c>
      <c r="Q35" s="83"/>
      <c r="R35" s="86">
        <f t="shared" si="3"/>
        <v>0</v>
      </c>
      <c r="S35" s="83"/>
      <c r="T35" s="83"/>
      <c r="U35" s="87"/>
      <c r="V35" s="88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9"/>
      <c r="AI35" s="89"/>
      <c r="AJ35" s="90">
        <f t="shared" si="4"/>
        <v>0</v>
      </c>
      <c r="AK35" s="91">
        <f t="shared" si="5"/>
        <v>0</v>
      </c>
      <c r="AL35" s="21">
        <f t="shared" si="0"/>
        <v>0</v>
      </c>
      <c r="AM35" s="25">
        <f t="shared" si="1"/>
        <v>0</v>
      </c>
    </row>
    <row r="36" spans="1:40" s="6" customFormat="1" ht="15.75" customHeight="1" thickBot="1">
      <c r="A36" s="6" t="s">
        <v>59</v>
      </c>
      <c r="B36" s="79">
        <v>31</v>
      </c>
      <c r="C36" s="92" t="s">
        <v>60</v>
      </c>
      <c r="D36" s="93" t="s">
        <v>61</v>
      </c>
      <c r="E36" s="93"/>
      <c r="F36" s="94"/>
      <c r="G36" s="95"/>
      <c r="H36" s="95"/>
      <c r="I36" s="96"/>
      <c r="J36" s="94"/>
      <c r="K36" s="95"/>
      <c r="L36" s="95"/>
      <c r="M36" s="95"/>
      <c r="N36" s="95"/>
      <c r="O36" s="95"/>
      <c r="P36" s="97">
        <f t="shared" si="2"/>
        <v>0</v>
      </c>
      <c r="Q36" s="95"/>
      <c r="R36" s="98">
        <f t="shared" si="3"/>
        <v>0</v>
      </c>
      <c r="S36" s="95"/>
      <c r="T36" s="95"/>
      <c r="U36" s="99"/>
      <c r="V36" s="100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101"/>
      <c r="AI36" s="101"/>
      <c r="AJ36" s="102">
        <f t="shared" si="4"/>
        <v>0</v>
      </c>
      <c r="AK36" s="103">
        <f t="shared" si="5"/>
        <v>0</v>
      </c>
      <c r="AL36" s="21">
        <f t="shared" si="0"/>
        <v>0</v>
      </c>
      <c r="AM36" s="25">
        <f t="shared" si="1"/>
        <v>0</v>
      </c>
    </row>
    <row r="37" spans="1:40" s="6" customFormat="1" ht="15.75" customHeight="1">
      <c r="A37" s="6" t="s">
        <v>25</v>
      </c>
      <c r="B37" s="62">
        <v>32</v>
      </c>
      <c r="C37" s="161" t="s">
        <v>62</v>
      </c>
      <c r="D37" s="63" t="s">
        <v>103</v>
      </c>
      <c r="E37" s="63"/>
      <c r="F37" s="64"/>
      <c r="G37" s="74"/>
      <c r="H37" s="74"/>
      <c r="I37" s="66"/>
      <c r="J37" s="64"/>
      <c r="K37" s="74"/>
      <c r="L37" s="74"/>
      <c r="M37" s="74"/>
      <c r="N37" s="74"/>
      <c r="O37" s="74"/>
      <c r="P37" s="67">
        <f t="shared" si="2"/>
        <v>0</v>
      </c>
      <c r="Q37" s="74"/>
      <c r="R37" s="68">
        <f t="shared" si="3"/>
        <v>0</v>
      </c>
      <c r="S37" s="74"/>
      <c r="T37" s="74"/>
      <c r="U37" s="77"/>
      <c r="V37" s="78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69"/>
      <c r="AJ37" s="70">
        <f t="shared" si="4"/>
        <v>0</v>
      </c>
      <c r="AK37" s="71">
        <f t="shared" si="5"/>
        <v>0</v>
      </c>
      <c r="AL37" s="21">
        <f t="shared" si="0"/>
        <v>0</v>
      </c>
      <c r="AM37" s="25">
        <f t="shared" si="1"/>
        <v>0</v>
      </c>
    </row>
    <row r="38" spans="1:40" s="6" customFormat="1">
      <c r="A38" s="6" t="s">
        <v>25</v>
      </c>
      <c r="B38" s="14">
        <v>33</v>
      </c>
      <c r="C38" s="162"/>
      <c r="D38" s="37" t="s">
        <v>63</v>
      </c>
      <c r="E38" s="37"/>
      <c r="F38" s="52"/>
      <c r="G38" s="8"/>
      <c r="H38" s="8"/>
      <c r="I38" s="38"/>
      <c r="J38" s="51"/>
      <c r="K38" s="8"/>
      <c r="L38" s="8"/>
      <c r="M38" s="8"/>
      <c r="N38" s="8"/>
      <c r="O38" s="8"/>
      <c r="P38" s="55">
        <f t="shared" si="2"/>
        <v>0</v>
      </c>
      <c r="Q38" s="8"/>
      <c r="R38" s="20">
        <f t="shared" si="3"/>
        <v>0</v>
      </c>
      <c r="S38" s="8"/>
      <c r="T38" s="8"/>
      <c r="U38" s="16"/>
      <c r="V38" s="1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45"/>
      <c r="AJ38" s="47">
        <f t="shared" si="4"/>
        <v>0</v>
      </c>
      <c r="AK38" s="39">
        <f t="shared" si="5"/>
        <v>0</v>
      </c>
      <c r="AL38" s="21">
        <f t="shared" ref="AL38:AL60" si="8">AJ38-G38</f>
        <v>0</v>
      </c>
      <c r="AM38" s="25">
        <f t="shared" ref="AM38:AM60" si="9">SUM(S38+T38+U38)-R38</f>
        <v>0</v>
      </c>
    </row>
    <row r="39" spans="1:40" s="6" customFormat="1" ht="15.75" customHeight="1" thickBot="1">
      <c r="A39" s="6" t="s">
        <v>25</v>
      </c>
      <c r="B39" s="19">
        <v>34</v>
      </c>
      <c r="C39" s="163"/>
      <c r="D39" s="36" t="s">
        <v>64</v>
      </c>
      <c r="E39" s="36"/>
      <c r="F39" s="54"/>
      <c r="G39" s="41"/>
      <c r="H39" s="41"/>
      <c r="I39" s="40"/>
      <c r="J39" s="72"/>
      <c r="K39" s="41"/>
      <c r="L39" s="41"/>
      <c r="M39" s="41"/>
      <c r="N39" s="41"/>
      <c r="O39" s="41"/>
      <c r="P39" s="56">
        <f t="shared" si="2"/>
        <v>0</v>
      </c>
      <c r="Q39" s="41"/>
      <c r="R39" s="73">
        <f t="shared" si="3"/>
        <v>0</v>
      </c>
      <c r="S39" s="41"/>
      <c r="T39" s="41"/>
      <c r="U39" s="17"/>
      <c r="V39" s="30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6"/>
      <c r="AJ39" s="48">
        <f t="shared" si="4"/>
        <v>0</v>
      </c>
      <c r="AK39" s="42">
        <f t="shared" si="5"/>
        <v>0</v>
      </c>
      <c r="AL39" s="21">
        <f t="shared" si="8"/>
        <v>0</v>
      </c>
      <c r="AM39" s="25">
        <f t="shared" si="9"/>
        <v>0</v>
      </c>
    </row>
    <row r="40" spans="1:40" s="6" customFormat="1" ht="15.75" customHeight="1" thickBot="1">
      <c r="A40" s="6" t="s">
        <v>65</v>
      </c>
      <c r="B40" s="79">
        <v>35</v>
      </c>
      <c r="C40" s="104" t="s">
        <v>66</v>
      </c>
      <c r="D40" s="93" t="s">
        <v>67</v>
      </c>
      <c r="E40" s="93"/>
      <c r="F40" s="94"/>
      <c r="G40" s="95"/>
      <c r="H40" s="95"/>
      <c r="I40" s="96"/>
      <c r="J40" s="94"/>
      <c r="K40" s="95"/>
      <c r="L40" s="95"/>
      <c r="M40" s="95"/>
      <c r="N40" s="95"/>
      <c r="O40" s="95"/>
      <c r="P40" s="97">
        <f t="shared" si="2"/>
        <v>0</v>
      </c>
      <c r="Q40" s="95"/>
      <c r="R40" s="98">
        <f t="shared" si="3"/>
        <v>0</v>
      </c>
      <c r="S40" s="95"/>
      <c r="T40" s="95"/>
      <c r="U40" s="99"/>
      <c r="V40" s="100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101"/>
      <c r="AI40" s="101"/>
      <c r="AJ40" s="102">
        <f t="shared" si="4"/>
        <v>0</v>
      </c>
      <c r="AK40" s="103">
        <f t="shared" si="5"/>
        <v>0</v>
      </c>
      <c r="AL40" s="21">
        <f t="shared" si="8"/>
        <v>0</v>
      </c>
      <c r="AM40" s="25">
        <f t="shared" si="9"/>
        <v>0</v>
      </c>
    </row>
    <row r="41" spans="1:40" s="6" customFormat="1" ht="15.75" customHeight="1">
      <c r="A41" s="6" t="s">
        <v>25</v>
      </c>
      <c r="B41" s="62">
        <v>36</v>
      </c>
      <c r="C41" s="155" t="s">
        <v>68</v>
      </c>
      <c r="D41" s="63" t="s">
        <v>69</v>
      </c>
      <c r="E41" s="63"/>
      <c r="F41" s="64"/>
      <c r="G41" s="74"/>
      <c r="H41" s="74"/>
      <c r="I41" s="66"/>
      <c r="J41" s="64"/>
      <c r="K41" s="74"/>
      <c r="L41" s="74"/>
      <c r="M41" s="74"/>
      <c r="N41" s="74"/>
      <c r="O41" s="74"/>
      <c r="P41" s="67">
        <f t="shared" si="2"/>
        <v>0</v>
      </c>
      <c r="Q41" s="74"/>
      <c r="R41" s="68">
        <f t="shared" si="3"/>
        <v>0</v>
      </c>
      <c r="S41" s="74"/>
      <c r="T41" s="74"/>
      <c r="U41" s="77"/>
      <c r="V41" s="78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69"/>
      <c r="AI41" s="69"/>
      <c r="AJ41" s="70">
        <f t="shared" si="4"/>
        <v>0</v>
      </c>
      <c r="AK41" s="71">
        <f t="shared" si="5"/>
        <v>0</v>
      </c>
      <c r="AL41" s="21">
        <f t="shared" si="8"/>
        <v>0</v>
      </c>
      <c r="AM41" s="25">
        <f t="shared" si="9"/>
        <v>0</v>
      </c>
    </row>
    <row r="42" spans="1:40" s="6" customFormat="1" ht="15.75" customHeight="1">
      <c r="A42" s="6" t="s">
        <v>25</v>
      </c>
      <c r="B42" s="14">
        <v>37</v>
      </c>
      <c r="C42" s="156"/>
      <c r="D42" s="37" t="s">
        <v>70</v>
      </c>
      <c r="E42" s="37"/>
      <c r="F42" s="52"/>
      <c r="G42" s="8"/>
      <c r="H42" s="8"/>
      <c r="I42" s="38"/>
      <c r="J42" s="51"/>
      <c r="K42" s="8"/>
      <c r="L42" s="8"/>
      <c r="M42" s="8"/>
      <c r="N42" s="8"/>
      <c r="O42" s="8"/>
      <c r="P42" s="55">
        <f t="shared" si="2"/>
        <v>0</v>
      </c>
      <c r="Q42" s="8"/>
      <c r="R42" s="20">
        <f t="shared" si="3"/>
        <v>0</v>
      </c>
      <c r="S42" s="8"/>
      <c r="T42" s="8"/>
      <c r="U42" s="16"/>
      <c r="V42" s="1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45"/>
      <c r="AI42" s="45"/>
      <c r="AJ42" s="47">
        <f t="shared" si="4"/>
        <v>0</v>
      </c>
      <c r="AK42" s="39">
        <f t="shared" si="5"/>
        <v>0</v>
      </c>
      <c r="AL42" s="21">
        <f t="shared" si="8"/>
        <v>0</v>
      </c>
      <c r="AM42" s="25">
        <f t="shared" si="9"/>
        <v>0</v>
      </c>
    </row>
    <row r="43" spans="1:40" s="6" customFormat="1" ht="15.75" customHeight="1" thickBot="1">
      <c r="A43" s="6" t="s">
        <v>25</v>
      </c>
      <c r="B43" s="19">
        <v>38</v>
      </c>
      <c r="C43" s="157"/>
      <c r="D43" s="105" t="s">
        <v>71</v>
      </c>
      <c r="E43" s="105"/>
      <c r="F43" s="106"/>
      <c r="G43" s="107"/>
      <c r="H43" s="107"/>
      <c r="I43" s="108"/>
      <c r="J43" s="109"/>
      <c r="K43" s="107"/>
      <c r="L43" s="107"/>
      <c r="M43" s="107"/>
      <c r="N43" s="107"/>
      <c r="O43" s="107"/>
      <c r="P43" s="110">
        <f t="shared" si="2"/>
        <v>0</v>
      </c>
      <c r="Q43" s="107"/>
      <c r="R43" s="111">
        <f t="shared" si="3"/>
        <v>0</v>
      </c>
      <c r="S43" s="107"/>
      <c r="T43" s="107"/>
      <c r="U43" s="112"/>
      <c r="V43" s="113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14"/>
      <c r="AI43" s="114"/>
      <c r="AJ43" s="115">
        <f t="shared" si="4"/>
        <v>0</v>
      </c>
      <c r="AK43" s="116">
        <f t="shared" si="5"/>
        <v>0</v>
      </c>
      <c r="AL43" s="21">
        <f t="shared" si="8"/>
        <v>0</v>
      </c>
      <c r="AM43" s="25">
        <f t="shared" si="9"/>
        <v>0</v>
      </c>
      <c r="AN43" s="31"/>
    </row>
    <row r="44" spans="1:40" s="6" customFormat="1" ht="15.75" customHeight="1">
      <c r="A44" s="13" t="s">
        <v>25</v>
      </c>
      <c r="B44" s="62">
        <v>39</v>
      </c>
      <c r="C44" s="158" t="s">
        <v>72</v>
      </c>
      <c r="D44" s="63" t="s">
        <v>73</v>
      </c>
      <c r="E44" s="63"/>
      <c r="F44" s="64"/>
      <c r="G44" s="74"/>
      <c r="H44" s="74"/>
      <c r="I44" s="66"/>
      <c r="J44" s="64"/>
      <c r="K44" s="74"/>
      <c r="L44" s="74"/>
      <c r="M44" s="74"/>
      <c r="N44" s="74"/>
      <c r="O44" s="74"/>
      <c r="P44" s="67">
        <f t="shared" si="2"/>
        <v>0</v>
      </c>
      <c r="Q44" s="74"/>
      <c r="R44" s="68">
        <f t="shared" si="3"/>
        <v>0</v>
      </c>
      <c r="S44" s="74"/>
      <c r="T44" s="74"/>
      <c r="U44" s="77"/>
      <c r="V44" s="78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69"/>
      <c r="AI44" s="69"/>
      <c r="AJ44" s="70">
        <f t="shared" si="4"/>
        <v>0</v>
      </c>
      <c r="AK44" s="71">
        <f t="shared" si="5"/>
        <v>0</v>
      </c>
      <c r="AL44" s="21">
        <f t="shared" si="8"/>
        <v>0</v>
      </c>
      <c r="AM44" s="25">
        <f t="shared" si="9"/>
        <v>0</v>
      </c>
    </row>
    <row r="45" spans="1:40" s="9" customFormat="1" ht="15.75" customHeight="1">
      <c r="A45" s="13" t="s">
        <v>25</v>
      </c>
      <c r="B45" s="14">
        <v>40</v>
      </c>
      <c r="C45" s="159"/>
      <c r="D45" s="37" t="s">
        <v>74</v>
      </c>
      <c r="E45" s="37"/>
      <c r="F45" s="52"/>
      <c r="G45" s="8"/>
      <c r="H45" s="8"/>
      <c r="I45" s="38"/>
      <c r="J45" s="51"/>
      <c r="K45" s="8"/>
      <c r="L45" s="8"/>
      <c r="M45" s="8"/>
      <c r="N45" s="8"/>
      <c r="O45" s="8"/>
      <c r="P45" s="55">
        <f t="shared" si="2"/>
        <v>0</v>
      </c>
      <c r="Q45" s="8"/>
      <c r="R45" s="20">
        <f t="shared" si="3"/>
        <v>0</v>
      </c>
      <c r="S45" s="8"/>
      <c r="T45" s="8"/>
      <c r="U45" s="8"/>
      <c r="V45" s="1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45"/>
      <c r="AI45" s="45"/>
      <c r="AJ45" s="47">
        <f t="shared" si="4"/>
        <v>0</v>
      </c>
      <c r="AK45" s="39">
        <f t="shared" si="5"/>
        <v>0</v>
      </c>
      <c r="AL45" s="21">
        <f t="shared" si="8"/>
        <v>0</v>
      </c>
      <c r="AM45" s="25">
        <f t="shared" si="9"/>
        <v>0</v>
      </c>
    </row>
    <row r="46" spans="1:40" s="6" customFormat="1" ht="15.75" customHeight="1">
      <c r="A46" s="13" t="s">
        <v>25</v>
      </c>
      <c r="B46" s="14">
        <v>41</v>
      </c>
      <c r="C46" s="159"/>
      <c r="D46" s="37" t="s">
        <v>75</v>
      </c>
      <c r="E46" s="37"/>
      <c r="F46" s="52"/>
      <c r="G46" s="8"/>
      <c r="H46" s="8"/>
      <c r="I46" s="38"/>
      <c r="J46" s="51"/>
      <c r="K46" s="8"/>
      <c r="L46" s="8"/>
      <c r="M46" s="8"/>
      <c r="N46" s="8"/>
      <c r="O46" s="8"/>
      <c r="P46" s="55">
        <f t="shared" si="2"/>
        <v>0</v>
      </c>
      <c r="Q46" s="8"/>
      <c r="R46" s="20">
        <f t="shared" si="3"/>
        <v>0</v>
      </c>
      <c r="S46" s="8"/>
      <c r="T46" s="8"/>
      <c r="U46" s="8"/>
      <c r="V46" s="1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45"/>
      <c r="AI46" s="45"/>
      <c r="AJ46" s="47">
        <f t="shared" si="4"/>
        <v>0</v>
      </c>
      <c r="AK46" s="39">
        <f t="shared" si="5"/>
        <v>0</v>
      </c>
      <c r="AL46" s="21">
        <f t="shared" si="8"/>
        <v>0</v>
      </c>
      <c r="AM46" s="25">
        <f t="shared" si="9"/>
        <v>0</v>
      </c>
    </row>
    <row r="47" spans="1:40" s="6" customFormat="1" ht="15.75" customHeight="1" thickBot="1">
      <c r="A47" s="13" t="s">
        <v>25</v>
      </c>
      <c r="B47" s="19">
        <v>42</v>
      </c>
      <c r="C47" s="160"/>
      <c r="D47" s="36" t="s">
        <v>76</v>
      </c>
      <c r="E47" s="36"/>
      <c r="F47" s="54"/>
      <c r="G47" s="41"/>
      <c r="H47" s="41"/>
      <c r="I47" s="40"/>
      <c r="J47" s="72"/>
      <c r="K47" s="41"/>
      <c r="L47" s="41"/>
      <c r="M47" s="41"/>
      <c r="N47" s="41"/>
      <c r="O47" s="41"/>
      <c r="P47" s="56">
        <f t="shared" si="2"/>
        <v>0</v>
      </c>
      <c r="Q47" s="41"/>
      <c r="R47" s="73">
        <f t="shared" si="3"/>
        <v>0</v>
      </c>
      <c r="S47" s="41"/>
      <c r="T47" s="41"/>
      <c r="U47" s="17"/>
      <c r="V47" s="30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6"/>
      <c r="AI47" s="46"/>
      <c r="AJ47" s="48">
        <f t="shared" si="4"/>
        <v>0</v>
      </c>
      <c r="AK47" s="42">
        <f t="shared" si="5"/>
        <v>0</v>
      </c>
      <c r="AL47" s="21">
        <f t="shared" si="8"/>
        <v>0</v>
      </c>
      <c r="AM47" s="25">
        <f t="shared" si="9"/>
        <v>0</v>
      </c>
    </row>
    <row r="48" spans="1:40" s="6" customFormat="1" ht="15.75" customHeight="1" thickBot="1">
      <c r="A48" s="53" t="s">
        <v>65</v>
      </c>
      <c r="B48" s="79">
        <v>43</v>
      </c>
      <c r="C48" s="104" t="s">
        <v>66</v>
      </c>
      <c r="D48" s="93" t="s">
        <v>77</v>
      </c>
      <c r="E48" s="93"/>
      <c r="F48" s="94"/>
      <c r="G48" s="95"/>
      <c r="H48" s="95"/>
      <c r="I48" s="96"/>
      <c r="J48" s="94"/>
      <c r="K48" s="95"/>
      <c r="L48" s="95"/>
      <c r="M48" s="95"/>
      <c r="N48" s="95"/>
      <c r="O48" s="95"/>
      <c r="P48" s="97">
        <f t="shared" si="2"/>
        <v>0</v>
      </c>
      <c r="Q48" s="95"/>
      <c r="R48" s="98">
        <f t="shared" si="3"/>
        <v>0</v>
      </c>
      <c r="S48" s="95"/>
      <c r="T48" s="95"/>
      <c r="U48" s="99"/>
      <c r="V48" s="100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101"/>
      <c r="AI48" s="101"/>
      <c r="AJ48" s="102">
        <f t="shared" si="4"/>
        <v>0</v>
      </c>
      <c r="AK48" s="103">
        <f t="shared" si="5"/>
        <v>0</v>
      </c>
      <c r="AL48" s="21">
        <f t="shared" si="8"/>
        <v>0</v>
      </c>
      <c r="AM48" s="25">
        <f t="shared" si="9"/>
        <v>0</v>
      </c>
    </row>
    <row r="49" spans="1:40" s="6" customFormat="1" ht="15.75" customHeight="1">
      <c r="B49" s="62">
        <v>44</v>
      </c>
      <c r="C49" s="145" t="s">
        <v>84</v>
      </c>
      <c r="D49" s="63" t="s">
        <v>85</v>
      </c>
      <c r="E49" s="63"/>
      <c r="F49" s="64"/>
      <c r="G49" s="74"/>
      <c r="H49" s="74"/>
      <c r="I49" s="66"/>
      <c r="J49" s="64"/>
      <c r="K49" s="74"/>
      <c r="L49" s="69"/>
      <c r="M49" s="69"/>
      <c r="N49" s="69"/>
      <c r="O49" s="74"/>
      <c r="P49" s="67">
        <f t="shared" si="2"/>
        <v>0</v>
      </c>
      <c r="Q49" s="74"/>
      <c r="R49" s="68">
        <f t="shared" si="3"/>
        <v>0</v>
      </c>
      <c r="S49" s="74"/>
      <c r="T49" s="74"/>
      <c r="U49" s="77"/>
      <c r="V49" s="78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69"/>
      <c r="AI49" s="74"/>
      <c r="AJ49" s="70">
        <f t="shared" si="4"/>
        <v>0</v>
      </c>
      <c r="AK49" s="71">
        <f t="shared" si="5"/>
        <v>0</v>
      </c>
      <c r="AL49" s="21">
        <f t="shared" si="8"/>
        <v>0</v>
      </c>
      <c r="AM49" s="25">
        <f t="shared" si="9"/>
        <v>0</v>
      </c>
    </row>
    <row r="50" spans="1:40" s="6" customFormat="1" ht="15.75" customHeight="1">
      <c r="B50" s="14">
        <v>45</v>
      </c>
      <c r="C50" s="146"/>
      <c r="D50" s="37" t="s">
        <v>86</v>
      </c>
      <c r="E50" s="37"/>
      <c r="F50" s="52"/>
      <c r="G50" s="8"/>
      <c r="H50" s="8"/>
      <c r="I50" s="38"/>
      <c r="J50" s="51"/>
      <c r="K50" s="8"/>
      <c r="L50" s="45"/>
      <c r="M50" s="45"/>
      <c r="N50" s="45"/>
      <c r="O50" s="8"/>
      <c r="P50" s="55">
        <f t="shared" si="2"/>
        <v>0</v>
      </c>
      <c r="Q50" s="8"/>
      <c r="R50" s="20">
        <f t="shared" si="3"/>
        <v>0</v>
      </c>
      <c r="S50" s="8"/>
      <c r="T50" s="8"/>
      <c r="U50" s="8"/>
      <c r="V50" s="1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45"/>
      <c r="AI50" s="8"/>
      <c r="AJ50" s="47">
        <f t="shared" si="4"/>
        <v>0</v>
      </c>
      <c r="AK50" s="39">
        <f t="shared" si="5"/>
        <v>0</v>
      </c>
      <c r="AL50" s="21">
        <f t="shared" si="8"/>
        <v>0</v>
      </c>
      <c r="AM50" s="25">
        <f t="shared" si="9"/>
        <v>0</v>
      </c>
      <c r="AN50" s="32"/>
    </row>
    <row r="51" spans="1:40" s="6" customFormat="1" ht="15.75" customHeight="1">
      <c r="B51" s="14">
        <v>46</v>
      </c>
      <c r="C51" s="146"/>
      <c r="D51" s="37" t="s">
        <v>87</v>
      </c>
      <c r="E51" s="37"/>
      <c r="F51" s="52"/>
      <c r="G51" s="8"/>
      <c r="H51" s="8"/>
      <c r="I51" s="38"/>
      <c r="J51" s="51"/>
      <c r="K51" s="8"/>
      <c r="L51" s="45"/>
      <c r="M51" s="45"/>
      <c r="N51" s="45"/>
      <c r="O51" s="8"/>
      <c r="P51" s="55">
        <f t="shared" si="2"/>
        <v>0</v>
      </c>
      <c r="Q51" s="8"/>
      <c r="R51" s="20">
        <f t="shared" si="3"/>
        <v>0</v>
      </c>
      <c r="S51" s="8"/>
      <c r="T51" s="8"/>
      <c r="U51" s="8"/>
      <c r="V51" s="1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45"/>
      <c r="AI51" s="8"/>
      <c r="AJ51" s="47">
        <f t="shared" si="4"/>
        <v>0</v>
      </c>
      <c r="AK51" s="39">
        <f t="shared" si="5"/>
        <v>0</v>
      </c>
      <c r="AL51" s="21">
        <f t="shared" si="8"/>
        <v>0</v>
      </c>
      <c r="AM51" s="25">
        <f t="shared" si="9"/>
        <v>0</v>
      </c>
    </row>
    <row r="52" spans="1:40" s="6" customFormat="1" ht="15.75" customHeight="1">
      <c r="B52" s="14">
        <v>47</v>
      </c>
      <c r="C52" s="146"/>
      <c r="D52" s="37" t="s">
        <v>88</v>
      </c>
      <c r="E52" s="37"/>
      <c r="F52" s="52"/>
      <c r="G52" s="8"/>
      <c r="H52" s="8"/>
      <c r="I52" s="38"/>
      <c r="J52" s="51"/>
      <c r="K52" s="8"/>
      <c r="L52" s="45"/>
      <c r="M52" s="45"/>
      <c r="N52" s="45"/>
      <c r="O52" s="8"/>
      <c r="P52" s="55">
        <f t="shared" si="2"/>
        <v>0</v>
      </c>
      <c r="Q52" s="8"/>
      <c r="R52" s="20">
        <f t="shared" si="3"/>
        <v>0</v>
      </c>
      <c r="S52" s="8"/>
      <c r="T52" s="8"/>
      <c r="U52" s="8"/>
      <c r="V52" s="1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45"/>
      <c r="AI52" s="8"/>
      <c r="AJ52" s="47">
        <f t="shared" si="4"/>
        <v>0</v>
      </c>
      <c r="AK52" s="39">
        <f t="shared" si="5"/>
        <v>0</v>
      </c>
      <c r="AL52" s="21">
        <f t="shared" si="8"/>
        <v>0</v>
      </c>
      <c r="AM52" s="25">
        <f t="shared" si="9"/>
        <v>0</v>
      </c>
    </row>
    <row r="53" spans="1:40" s="6" customFormat="1" ht="15.75" customHeight="1">
      <c r="B53" s="14">
        <v>48</v>
      </c>
      <c r="C53" s="146"/>
      <c r="D53" s="37" t="s">
        <v>89</v>
      </c>
      <c r="E53" s="37"/>
      <c r="F53" s="52"/>
      <c r="G53" s="8"/>
      <c r="H53" s="8"/>
      <c r="I53" s="38"/>
      <c r="J53" s="51"/>
      <c r="K53" s="8"/>
      <c r="L53" s="45"/>
      <c r="M53" s="45"/>
      <c r="N53" s="45"/>
      <c r="O53" s="8"/>
      <c r="P53" s="55">
        <f t="shared" si="2"/>
        <v>0</v>
      </c>
      <c r="Q53" s="8"/>
      <c r="R53" s="20">
        <f t="shared" si="3"/>
        <v>0</v>
      </c>
      <c r="S53" s="8"/>
      <c r="T53" s="8"/>
      <c r="U53" s="8"/>
      <c r="V53" s="1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45"/>
      <c r="AI53" s="8"/>
      <c r="AJ53" s="47">
        <f t="shared" si="4"/>
        <v>0</v>
      </c>
      <c r="AK53" s="39">
        <f t="shared" si="5"/>
        <v>0</v>
      </c>
      <c r="AL53" s="21">
        <f t="shared" si="8"/>
        <v>0</v>
      </c>
      <c r="AM53" s="25">
        <f t="shared" si="9"/>
        <v>0</v>
      </c>
      <c r="AN53" s="9"/>
    </row>
    <row r="54" spans="1:40" s="6" customFormat="1" ht="15.75" customHeight="1">
      <c r="B54" s="14">
        <v>49</v>
      </c>
      <c r="C54" s="146"/>
      <c r="D54" s="37" t="s">
        <v>90</v>
      </c>
      <c r="E54" s="37"/>
      <c r="F54" s="52"/>
      <c r="G54" s="8"/>
      <c r="H54" s="8"/>
      <c r="I54" s="38"/>
      <c r="J54" s="51"/>
      <c r="K54" s="8"/>
      <c r="L54" s="45"/>
      <c r="M54" s="45"/>
      <c r="N54" s="45"/>
      <c r="O54" s="8"/>
      <c r="P54" s="55">
        <f t="shared" si="2"/>
        <v>0</v>
      </c>
      <c r="Q54" s="8"/>
      <c r="R54" s="20">
        <f t="shared" si="3"/>
        <v>0</v>
      </c>
      <c r="S54" s="8"/>
      <c r="T54" s="8"/>
      <c r="U54" s="8"/>
      <c r="V54" s="1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45"/>
      <c r="AI54" s="8"/>
      <c r="AJ54" s="47">
        <f t="shared" si="4"/>
        <v>0</v>
      </c>
      <c r="AK54" s="39">
        <f t="shared" si="5"/>
        <v>0</v>
      </c>
      <c r="AL54" s="21">
        <f t="shared" si="8"/>
        <v>0</v>
      </c>
      <c r="AM54" s="25">
        <f t="shared" si="9"/>
        <v>0</v>
      </c>
      <c r="AN54" s="9"/>
    </row>
    <row r="55" spans="1:40" s="6" customFormat="1" ht="15.75" customHeight="1">
      <c r="B55" s="14">
        <v>50</v>
      </c>
      <c r="C55" s="146"/>
      <c r="D55" s="37" t="s">
        <v>91</v>
      </c>
      <c r="E55" s="37"/>
      <c r="F55" s="52"/>
      <c r="G55" s="8"/>
      <c r="H55" s="8"/>
      <c r="I55" s="38"/>
      <c r="J55" s="51"/>
      <c r="K55" s="8"/>
      <c r="L55" s="45"/>
      <c r="M55" s="45"/>
      <c r="N55" s="45"/>
      <c r="O55" s="8"/>
      <c r="P55" s="55">
        <f t="shared" si="2"/>
        <v>0</v>
      </c>
      <c r="Q55" s="8"/>
      <c r="R55" s="20">
        <f t="shared" si="3"/>
        <v>0</v>
      </c>
      <c r="S55" s="8"/>
      <c r="T55" s="8"/>
      <c r="U55" s="8"/>
      <c r="V55" s="1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45"/>
      <c r="AI55" s="8"/>
      <c r="AJ55" s="47">
        <f t="shared" si="4"/>
        <v>0</v>
      </c>
      <c r="AK55" s="39">
        <f t="shared" si="5"/>
        <v>0</v>
      </c>
      <c r="AL55" s="21">
        <f t="shared" si="8"/>
        <v>0</v>
      </c>
      <c r="AM55" s="25">
        <f t="shared" si="9"/>
        <v>0</v>
      </c>
    </row>
    <row r="56" spans="1:40" s="6" customFormat="1" ht="15.75" customHeight="1">
      <c r="B56" s="14">
        <v>51</v>
      </c>
      <c r="C56" s="146"/>
      <c r="D56" s="37" t="s">
        <v>113</v>
      </c>
      <c r="E56" s="37"/>
      <c r="F56" s="52"/>
      <c r="G56" s="8"/>
      <c r="H56" s="8"/>
      <c r="I56" s="38"/>
      <c r="J56" s="51"/>
      <c r="K56" s="8"/>
      <c r="L56" s="45"/>
      <c r="M56" s="45"/>
      <c r="N56" s="45"/>
      <c r="O56" s="8"/>
      <c r="P56" s="55">
        <f t="shared" si="2"/>
        <v>0</v>
      </c>
      <c r="Q56" s="8"/>
      <c r="R56" s="20">
        <f t="shared" ref="R56" si="10">K56+P56+Q56</f>
        <v>0</v>
      </c>
      <c r="S56" s="8"/>
      <c r="T56" s="8"/>
      <c r="U56" s="16"/>
      <c r="V56" s="1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45"/>
      <c r="AI56" s="8"/>
      <c r="AJ56" s="47">
        <f t="shared" ref="AJ56" si="11">SUM(V56:AI56)</f>
        <v>0</v>
      </c>
      <c r="AK56" s="39">
        <f t="shared" ref="AK56" si="12">COUNTIF(V56:AI56,"&gt;0")</f>
        <v>0</v>
      </c>
      <c r="AL56" s="21">
        <f t="shared" si="8"/>
        <v>0</v>
      </c>
      <c r="AM56" s="25">
        <f t="shared" si="9"/>
        <v>0</v>
      </c>
    </row>
    <row r="57" spans="1:40" s="6" customFormat="1" ht="15.75" customHeight="1">
      <c r="B57" s="14">
        <v>52</v>
      </c>
      <c r="C57" s="146"/>
      <c r="D57" s="37" t="s">
        <v>110</v>
      </c>
      <c r="E57" s="37"/>
      <c r="F57" s="52"/>
      <c r="G57" s="8"/>
      <c r="H57" s="8"/>
      <c r="I57" s="38"/>
      <c r="J57" s="51"/>
      <c r="K57" s="8"/>
      <c r="L57" s="45"/>
      <c r="M57" s="45"/>
      <c r="N57" s="45"/>
      <c r="O57" s="8"/>
      <c r="P57" s="55">
        <f t="shared" si="2"/>
        <v>0</v>
      </c>
      <c r="Q57" s="8"/>
      <c r="R57" s="20">
        <f t="shared" si="3"/>
        <v>0</v>
      </c>
      <c r="S57" s="8"/>
      <c r="T57" s="8"/>
      <c r="U57" s="8"/>
      <c r="V57" s="1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45"/>
      <c r="AI57" s="8"/>
      <c r="AJ57" s="47">
        <f t="shared" si="4"/>
        <v>0</v>
      </c>
      <c r="AK57" s="39">
        <f t="shared" si="5"/>
        <v>0</v>
      </c>
      <c r="AL57" s="21">
        <f t="shared" si="8"/>
        <v>0</v>
      </c>
      <c r="AM57" s="25">
        <f t="shared" si="9"/>
        <v>0</v>
      </c>
    </row>
    <row r="58" spans="1:40" s="6" customFormat="1" ht="15.75" customHeight="1">
      <c r="B58" s="14">
        <v>53</v>
      </c>
      <c r="C58" s="146"/>
      <c r="D58" s="37" t="s">
        <v>92</v>
      </c>
      <c r="E58" s="37"/>
      <c r="F58" s="52"/>
      <c r="G58" s="8"/>
      <c r="H58" s="8"/>
      <c r="I58" s="38"/>
      <c r="J58" s="51"/>
      <c r="K58" s="8"/>
      <c r="L58" s="45"/>
      <c r="M58" s="45"/>
      <c r="N58" s="45"/>
      <c r="O58" s="8"/>
      <c r="P58" s="55">
        <f t="shared" si="2"/>
        <v>0</v>
      </c>
      <c r="Q58" s="8"/>
      <c r="R58" s="20">
        <f t="shared" si="3"/>
        <v>0</v>
      </c>
      <c r="S58" s="8"/>
      <c r="T58" s="8"/>
      <c r="U58" s="16"/>
      <c r="V58" s="1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45"/>
      <c r="AI58" s="8"/>
      <c r="AJ58" s="47">
        <f t="shared" si="4"/>
        <v>0</v>
      </c>
      <c r="AK58" s="39">
        <f t="shared" si="5"/>
        <v>0</v>
      </c>
      <c r="AL58" s="21">
        <f t="shared" si="8"/>
        <v>0</v>
      </c>
      <c r="AM58" s="25">
        <f t="shared" si="9"/>
        <v>0</v>
      </c>
      <c r="AN58" s="9"/>
    </row>
    <row r="59" spans="1:40" s="6" customFormat="1" ht="15.75" customHeight="1">
      <c r="B59" s="14">
        <v>54</v>
      </c>
      <c r="C59" s="146"/>
      <c r="D59" s="37" t="s">
        <v>104</v>
      </c>
      <c r="E59" s="37"/>
      <c r="F59" s="52"/>
      <c r="G59" s="8"/>
      <c r="H59" s="8"/>
      <c r="I59" s="38"/>
      <c r="J59" s="51"/>
      <c r="K59" s="8"/>
      <c r="L59" s="45"/>
      <c r="M59" s="45"/>
      <c r="N59" s="45"/>
      <c r="O59" s="8"/>
      <c r="P59" s="55">
        <f t="shared" si="2"/>
        <v>0</v>
      </c>
      <c r="Q59" s="8"/>
      <c r="R59" s="20">
        <f t="shared" si="3"/>
        <v>0</v>
      </c>
      <c r="S59" s="8"/>
      <c r="T59" s="8"/>
      <c r="U59" s="8"/>
      <c r="V59" s="1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45"/>
      <c r="AI59" s="8"/>
      <c r="AJ59" s="47">
        <f t="shared" si="4"/>
        <v>0</v>
      </c>
      <c r="AK59" s="39">
        <f t="shared" si="5"/>
        <v>0</v>
      </c>
      <c r="AL59" s="21">
        <f t="shared" si="8"/>
        <v>0</v>
      </c>
      <c r="AM59" s="25">
        <f t="shared" si="9"/>
        <v>0</v>
      </c>
    </row>
    <row r="60" spans="1:40" s="6" customFormat="1" ht="15.75" customHeight="1" thickBot="1">
      <c r="B60" s="117">
        <v>55</v>
      </c>
      <c r="C60" s="147"/>
      <c r="D60" s="118" t="s">
        <v>93</v>
      </c>
      <c r="E60" s="118"/>
      <c r="F60" s="72"/>
      <c r="G60" s="119"/>
      <c r="H60" s="119"/>
      <c r="I60" s="49"/>
      <c r="J60" s="72"/>
      <c r="K60" s="119"/>
      <c r="L60" s="50"/>
      <c r="M60" s="50"/>
      <c r="N60" s="50"/>
      <c r="O60" s="119"/>
      <c r="P60" s="122">
        <f t="shared" ref="P60" si="13">SUM(L60:O60)</f>
        <v>0</v>
      </c>
      <c r="Q60" s="119"/>
      <c r="R60" s="123">
        <f t="shared" ref="R60" si="14">K60+P60+Q60</f>
        <v>0</v>
      </c>
      <c r="S60" s="119"/>
      <c r="T60" s="119"/>
      <c r="U60" s="120"/>
      <c r="V60" s="121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50"/>
      <c r="AI60" s="119"/>
      <c r="AJ60" s="26">
        <f t="shared" ref="AJ60" si="15">SUM(V60:AI60)</f>
        <v>0</v>
      </c>
      <c r="AK60" s="15">
        <f t="shared" ref="AK60" si="16">COUNTIF(V60:AI60,"&gt;0")</f>
        <v>0</v>
      </c>
      <c r="AL60" s="28">
        <f t="shared" si="8"/>
        <v>0</v>
      </c>
      <c r="AM60" s="34">
        <f t="shared" si="9"/>
        <v>0</v>
      </c>
      <c r="AN60" s="9"/>
    </row>
    <row r="61" spans="1:40" s="6" customFormat="1" ht="15.75" customHeight="1">
      <c r="A61" s="1"/>
      <c r="B61" s="1"/>
      <c r="C61" s="44"/>
      <c r="D61" s="44" t="s">
        <v>78</v>
      </c>
      <c r="E61" s="44"/>
      <c r="F61" s="43"/>
      <c r="G61" s="124">
        <f>SUM(G6:G60)</f>
        <v>11</v>
      </c>
      <c r="H61" s="125">
        <f>SUM(H6:H60)</f>
        <v>11</v>
      </c>
      <c r="I61" s="126"/>
      <c r="J61" s="126"/>
      <c r="K61" s="124">
        <f>SUM(K6:K60)</f>
        <v>0</v>
      </c>
      <c r="L61" s="125">
        <f t="shared" ref="L61:P61" si="17">SUM(L6:L60)</f>
        <v>6</v>
      </c>
      <c r="M61" s="125">
        <f t="shared" si="17"/>
        <v>0</v>
      </c>
      <c r="N61" s="125">
        <f t="shared" si="17"/>
        <v>1</v>
      </c>
      <c r="O61" s="125">
        <f t="shared" si="17"/>
        <v>1</v>
      </c>
      <c r="P61" s="124">
        <f t="shared" si="17"/>
        <v>8</v>
      </c>
      <c r="Q61" s="124">
        <f>SUM(Q6:Q60)</f>
        <v>0</v>
      </c>
      <c r="R61" s="124">
        <f>K61+P61+Q61</f>
        <v>8</v>
      </c>
      <c r="S61" s="124">
        <f>SUM(S6:S60)</f>
        <v>6</v>
      </c>
      <c r="T61" s="124">
        <f t="shared" ref="T61:AI61" si="18">SUM(T6:T60)</f>
        <v>2</v>
      </c>
      <c r="U61" s="124">
        <f t="shared" si="18"/>
        <v>0</v>
      </c>
      <c r="V61" s="124">
        <f t="shared" si="18"/>
        <v>0</v>
      </c>
      <c r="W61" s="124">
        <f t="shared" si="18"/>
        <v>2</v>
      </c>
      <c r="X61" s="124">
        <f t="shared" si="18"/>
        <v>1</v>
      </c>
      <c r="Y61" s="124">
        <f t="shared" si="18"/>
        <v>0</v>
      </c>
      <c r="Z61" s="124">
        <f t="shared" si="18"/>
        <v>1</v>
      </c>
      <c r="AA61" s="124">
        <f t="shared" si="18"/>
        <v>0</v>
      </c>
      <c r="AB61" s="124">
        <f t="shared" si="18"/>
        <v>2</v>
      </c>
      <c r="AC61" s="124">
        <f t="shared" si="18"/>
        <v>1</v>
      </c>
      <c r="AD61" s="124">
        <f t="shared" si="18"/>
        <v>1</v>
      </c>
      <c r="AE61" s="124">
        <f t="shared" si="18"/>
        <v>1</v>
      </c>
      <c r="AF61" s="124">
        <f t="shared" si="18"/>
        <v>0</v>
      </c>
      <c r="AG61" s="124">
        <f t="shared" si="18"/>
        <v>2</v>
      </c>
      <c r="AH61" s="124">
        <f t="shared" si="18"/>
        <v>0</v>
      </c>
      <c r="AI61" s="124">
        <f t="shared" si="18"/>
        <v>0</v>
      </c>
      <c r="AJ61" s="127">
        <f>SUM(V61:AI61)</f>
        <v>11</v>
      </c>
      <c r="AK61" s="128">
        <f>SUM(AK6:AK60)</f>
        <v>8</v>
      </c>
      <c r="AL61" s="21">
        <f>SUM(AL7:AL60)</f>
        <v>0</v>
      </c>
      <c r="AM61" s="21">
        <f>SUM(AM7:AM60)</f>
        <v>0</v>
      </c>
    </row>
    <row r="62" spans="1:40">
      <c r="S62" s="27">
        <f>S61+T61+U61</f>
        <v>8</v>
      </c>
    </row>
    <row r="64" spans="1:40">
      <c r="AL64" s="33"/>
    </row>
    <row r="65" spans="38:38">
      <c r="AL65" s="33"/>
    </row>
    <row r="66" spans="38:38">
      <c r="AL66" s="33"/>
    </row>
  </sheetData>
  <autoFilter ref="D4:AK62">
    <filterColumn colId="3" showButton="0"/>
    <filterColumn colId="4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41">
    <mergeCell ref="Y4:Y5"/>
    <mergeCell ref="Z4:Z5"/>
    <mergeCell ref="AA4:AA5"/>
    <mergeCell ref="AB4:AB5"/>
    <mergeCell ref="AK4:AK5"/>
    <mergeCell ref="AD4:AD5"/>
    <mergeCell ref="AE4:AE5"/>
    <mergeCell ref="AH4:AH5"/>
    <mergeCell ref="AI4:AI5"/>
    <mergeCell ref="AJ4:AJ5"/>
    <mergeCell ref="AF4:AF5"/>
    <mergeCell ref="AC4:AC5"/>
    <mergeCell ref="V3:AK3"/>
    <mergeCell ref="C4:C5"/>
    <mergeCell ref="D4:D5"/>
    <mergeCell ref="F4:F5"/>
    <mergeCell ref="G4:I4"/>
    <mergeCell ref="J4:J5"/>
    <mergeCell ref="K4:K5"/>
    <mergeCell ref="L4:P4"/>
    <mergeCell ref="Q4:Q5"/>
    <mergeCell ref="R4:R5"/>
    <mergeCell ref="K3:U3"/>
    <mergeCell ref="S4:U4"/>
    <mergeCell ref="AG4:AG5"/>
    <mergeCell ref="V4:V5"/>
    <mergeCell ref="W4:W5"/>
    <mergeCell ref="X4:X5"/>
    <mergeCell ref="C49:C60"/>
    <mergeCell ref="D1:J1"/>
    <mergeCell ref="D2:J2"/>
    <mergeCell ref="B3:B5"/>
    <mergeCell ref="C3:D3"/>
    <mergeCell ref="F3:J3"/>
    <mergeCell ref="C41:C43"/>
    <mergeCell ref="C44:C47"/>
    <mergeCell ref="C37:C39"/>
    <mergeCell ref="C25:C34"/>
    <mergeCell ref="C6:C8"/>
    <mergeCell ref="C9:C24"/>
    <mergeCell ref="E4:E5"/>
  </mergeCells>
  <phoneticPr fontId="8" type="noConversion"/>
  <printOptions horizontalCentered="1" verticalCentered="1"/>
  <pageMargins left="0" right="0" top="0" bottom="0" header="0" footer="0"/>
  <pageSetup paperSize="9" scale="42" orientation="landscape" horizontalDpi="300" verticalDpi="300" r:id="rId1"/>
  <headerFooter alignWithMargins="0"/>
  <ignoredErrors>
    <ignoredError sqref="AJ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23년8월</vt:lpstr>
      <vt:lpstr>'23년8월'!Print_Area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광고사업부</cp:lastModifiedBy>
  <cp:lastPrinted>2021-06-07T05:56:06Z</cp:lastPrinted>
  <dcterms:created xsi:type="dcterms:W3CDTF">2017-09-19T07:06:35Z</dcterms:created>
  <dcterms:modified xsi:type="dcterms:W3CDTF">2023-09-16T04:50:55Z</dcterms:modified>
</cp:coreProperties>
</file>